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685" windowHeight="3930"/>
  </bookViews>
  <sheets>
    <sheet name="Arkusz1" sheetId="1" r:id="rId1"/>
  </sheets>
  <definedNames>
    <definedName name="_xlnm.Print_Area" localSheetId="0">Arkusz1!$A$1:$E$117</definedName>
  </definedNames>
  <calcPr calcId="162913"/>
</workbook>
</file>

<file path=xl/calcChain.xml><?xml version="1.0" encoding="utf-8"?>
<calcChain xmlns="http://schemas.openxmlformats.org/spreadsheetml/2006/main">
  <c r="E14" i="1" l="1"/>
  <c r="E64" i="1"/>
  <c r="E45" i="1"/>
  <c r="E37" i="1"/>
  <c r="E22" i="1"/>
  <c r="E99" i="1" l="1"/>
  <c r="E101" i="1"/>
  <c r="E95" i="1" l="1"/>
  <c r="E93" i="1"/>
  <c r="E91" i="1"/>
  <c r="E89" i="1"/>
  <c r="E86" i="1"/>
  <c r="E82" i="1"/>
  <c r="E80" i="1"/>
  <c r="E77" i="1"/>
  <c r="E74" i="1"/>
  <c r="E71" i="1"/>
  <c r="E69" i="1"/>
  <c r="E66" i="1"/>
  <c r="E62" i="1"/>
  <c r="E60" i="1"/>
  <c r="E57" i="1"/>
  <c r="E20" i="1" l="1"/>
  <c r="E29" i="1"/>
  <c r="E26" i="1"/>
  <c r="E18" i="1" l="1"/>
  <c r="E51" i="1"/>
  <c r="E53" i="1"/>
  <c r="E49" i="1"/>
  <c r="E47" i="1"/>
  <c r="E107" i="1"/>
  <c r="E109" i="1" l="1"/>
  <c r="E105" i="1"/>
  <c r="E16" i="1"/>
  <c r="E39" i="1" l="1"/>
  <c r="E33" i="1" l="1"/>
</calcChain>
</file>

<file path=xl/sharedStrings.xml><?xml version="1.0" encoding="utf-8"?>
<sst xmlns="http://schemas.openxmlformats.org/spreadsheetml/2006/main" count="321" uniqueCount="167">
  <si>
    <t xml:space="preserve"> PRZEDMIAR ROBÓT</t>
  </si>
  <si>
    <t>Nazwa zadania:</t>
  </si>
  <si>
    <t>A</t>
  </si>
  <si>
    <t>BRANŻA DROGOWA</t>
  </si>
  <si>
    <t>Lp.</t>
  </si>
  <si>
    <t>Podstawy</t>
  </si>
  <si>
    <t>Element scalony - rodzaj robót                                                                                               Szczegółowy opis robót i obliczenie ich ilości</t>
  </si>
  <si>
    <t>Jednostka</t>
  </si>
  <si>
    <t>Nazwa</t>
  </si>
  <si>
    <t xml:space="preserve">Ilość </t>
  </si>
  <si>
    <t>3</t>
  </si>
  <si>
    <t>D 01.00.00</t>
  </si>
  <si>
    <t>ROBOTY PRZYGOTOWAWCZE</t>
  </si>
  <si>
    <t>*</t>
  </si>
  <si>
    <t>D 01.01.01
45233000-9</t>
  </si>
  <si>
    <t>ODTWORZENIE TRASY I PUNKTÓW WYSOKOŚCIOWYCH .
CPV: Roboty w zakresie konstruowania, fundamentowania oraz wykonywania nawierzchni autostrad, dróg.</t>
  </si>
  <si>
    <t>D 01.01.01.11</t>
  </si>
  <si>
    <t xml:space="preserve">Wykonanie robót pomiarowych przy liniowych robotach ziemnych - trasa dróg w terenie równinnym                          </t>
  </si>
  <si>
    <t>Plan sytuacyjny</t>
  </si>
  <si>
    <t>km</t>
  </si>
  <si>
    <t>0,614*1</t>
  </si>
  <si>
    <t>D 01.02.04
45111000-8</t>
  </si>
  <si>
    <t>ROZBIÓRKA ELEMENTÓW DRÓG, OGRODZEŃ I PRZEPUSTÓW
CPV: Roboty w zakresie rozbiórek, przygotowania oraz oczyszczenia terenu pod budowę</t>
  </si>
  <si>
    <t>D 01.02.04.11</t>
  </si>
  <si>
    <t>m</t>
  </si>
  <si>
    <t>D 02.00.00</t>
  </si>
  <si>
    <t>ROBOTY ZIEMNE</t>
  </si>
  <si>
    <t>D 02.01.01
45112000-5</t>
  </si>
  <si>
    <t>WYKONANIE  WYKOPÓW W  GRUNTACH  I÷V  KAT
CPV: Roboty ziemne i wykopaliskowe.</t>
  </si>
  <si>
    <t>D 02.01.01.11</t>
  </si>
  <si>
    <t xml:space="preserve">Wykonanie robót ziemnych koparkami podsiębiernymi o poj.łyżki 0.60 m3 w gr.kat. III-IV  (z wywozem  w miejscu wskazanym przez inwestora do 5 km)  </t>
  </si>
  <si>
    <t>Profil poprzeczny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</si>
  <si>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</si>
  <si>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t>D 02.03.01
45112000-5</t>
  </si>
  <si>
    <t>WYKONANIE NASYPÓW.
CPV: Roboty ziemne i wykopaliskowe.</t>
  </si>
  <si>
    <t>D.02.03.01</t>
  </si>
  <si>
    <t>Wykonywanie nasypów mechanicznie w gr. kat. I-III uzyskanego z wykopu z formowaniem  i zagęszczaniem</t>
  </si>
  <si>
    <t>D 03.00.00</t>
  </si>
  <si>
    <t>ODWODNIENIE KORPUSU DROGOWEGO</t>
  </si>
  <si>
    <t>D 03.02.01
45231000-5</t>
  </si>
  <si>
    <t>KANALIZACJA DESZCZOWA.
CPV: Roboty budowlane w zakresie budowy rurociągów, ciągów komunikacyjnych i linii energetycznych.</t>
  </si>
  <si>
    <t>D 03.02.01</t>
  </si>
  <si>
    <t xml:space="preserve">Wykonanie przykanalików z rur PCV o średnicy  200 mm                                               </t>
  </si>
  <si>
    <t>2,7+2,8+2,5+3,3</t>
  </si>
  <si>
    <t xml:space="preserve">Wykonanie wpustów ulicznych  z gotowych elementów betonowych o śr. 500 mm </t>
  </si>
  <si>
    <t>szt.</t>
  </si>
  <si>
    <t>4*1</t>
  </si>
  <si>
    <t>Wykonanie podsypki piaskowej o gr. 20 cm pod przykanaliki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</si>
  <si>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</si>
  <si>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 xml:space="preserve">Wykonanie studni rewizyjnych z kręgów betonowych o śr. 1000 mm </t>
  </si>
  <si>
    <t>7*1</t>
  </si>
  <si>
    <t xml:space="preserve">Wykonanie podbudowy betonowej z betonu C16/20 pod studnie rewizyjne i wpusty  o gr. 15 cm </t>
  </si>
  <si>
    <t>((3,14*0,8*0,15)*4)+((3,14*2,2*0,15)*7)</t>
  </si>
  <si>
    <t>D 04.00.00</t>
  </si>
  <si>
    <t>PODBUDOWY</t>
  </si>
  <si>
    <t>D 04.01.01
45233000-9</t>
  </si>
  <si>
    <t>PROFILOWANIE I  ZAGĘSZCZENIE  PODŁOŻA.
CPV: Roboty w zakresie konstruowania, fundamentowania oraz wykonywania nawierzchni autostrad, dróg.</t>
  </si>
  <si>
    <t>D 04.01.01.15</t>
  </si>
  <si>
    <t>Profilowanie i zagęszczanie podłoża  w gruncie kat. II-IV pod warstwy konstrukcyjne nawierzchni</t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</si>
  <si>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</si>
  <si>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t>D 04.02.01
45233000-9</t>
  </si>
  <si>
    <t>WARSTWY ODSĄCZAJĄCE I ODCINAJĄCE.
CPV: Roboty w zakresie konstruowania, fundamentowania oraz wykonywania nawierzchni autostrad, dróg.</t>
  </si>
  <si>
    <t>D 04.02.02.11</t>
  </si>
  <si>
    <t>D 04.03.01
45233000-9</t>
  </si>
  <si>
    <t>OCZYSZCZENIE I SKROPIENIE WARSTW KONSTRUKCYJNYCH.
CPV: Roboty w zakresie konstruowania, fundamentowania oraz wykonywania nawierzchni autostrad, dróg.</t>
  </si>
  <si>
    <t>D 04.03.01.12</t>
  </si>
  <si>
    <t>D 04.04.02
45233000-9</t>
  </si>
  <si>
    <t>PODBUDOWA Z KRUSZYWA ŁAMANEGO STABILIZOWANEGO MECHANICZNIE.
CPV: Roboty w zakresie konstruowania, fundamentowania oraz wykonywania nawierzchni autostrad, dróg.</t>
  </si>
  <si>
    <t>D 04.04.02.11</t>
  </si>
  <si>
    <t xml:space="preserve">Wykonanie poboczy umocnionych z kruszywa łamanego 0/31,5 mm stabilizowanego mechanicznie o grubości 10 cm wg PN-S-06102:97 (pobocze wzmocnione)     
</t>
  </si>
  <si>
    <t>D 04.05.01
45233000-9</t>
  </si>
  <si>
    <t>PODBUDOWA I ULEPSZONE PODŁOŻE Z GRUNTU LUB KRUSZYWA STABILIZOWANEGO CEMENTEM
CPV: Roboty w zakresie konstruowania, fundamentowania oraz wykonywania nawierzchni autostrad, dróg.</t>
  </si>
  <si>
    <t>D 04.05.01.31a</t>
  </si>
  <si>
    <t>Warstwa zmnacniająca z gruntu stablizowanego cementem Rm=2,5 Mpa o grubości 15 cm (ścieżka pieszo-rowerowa)</t>
  </si>
  <si>
    <t>D 04.06.02
45233000-9</t>
  </si>
  <si>
    <t>PODBUDOWA Z BETONU CEMENTOWEGO
CPV: Roboty w zakresie konstruowania, fundamentowania oraz wykonywania nawierzchni autostrad, dróg.</t>
  </si>
  <si>
    <t>Podbudowa z chudego betonu C 8/10 o grubości 20 cm (jezdnia), wg PN-EN 14227-1</t>
  </si>
  <si>
    <t>Podbudowa z chudego betonu C 8/10 o grubości 15 cm (ścieżka pieszo-rowerowa, zjazdy indywidualne), wg PN-EN 14227-1</t>
  </si>
  <si>
    <t>05.00.00</t>
  </si>
  <si>
    <t>NAWIERZCHNIE</t>
  </si>
  <si>
    <t>D 05.03.05/b
45233000-9</t>
  </si>
  <si>
    <t>NAWIERZCHNIA Z BETONU ASFALTOWEGO - WARSTWA ŚCIERALNA.
CPV: Roboty w zakresie konstruowania, fundamentowania oraz wykonywania nawierzchni autostrad, dróg.</t>
  </si>
  <si>
    <t>D.05.03.05b.26</t>
  </si>
  <si>
    <t xml:space="preserve">Wykonanie nawierzchni z betonu asfaltowego AC11S z asfaltem 50/70 o grubości 5 cm wg WT-2 (2010) (ścieżka pieszo-rowerowa) </t>
  </si>
  <si>
    <t>D 05.03.23
45233000-9</t>
  </si>
  <si>
    <t>NAWIERZCHNIA Z KOSTKI BRUKOWEJ BETONOWEJ.
CPV: Roboty w zakresie konstruowania, fundamentowania oraz wykonywania nawierzchni autostrad, dróg.</t>
  </si>
  <si>
    <t>D 05.03.23</t>
  </si>
  <si>
    <t>Wykonanie nawierzchni – z brukowej kostki betonowej (prostokątnej) koloru szarego o grubości 8 cm na podsypce piaskowo-cementowej gr. 5 cm (jezdnia)</t>
  </si>
  <si>
    <t>Wykonanie nawierzchni – z brukowej kostki betonowej (prostokątnej) koloru czerwonego o grubości 8 cm na podsypce piaskowo-cementowej gr. 5 cm (zjazdy indywidualne)</t>
  </si>
  <si>
    <t>Wykonanie nawierzchni – z brukowej kostki betonowej (prostokątnej) koloru szarego o grubości 6 cm na podsypce piaskowo-cementowej gr. 5 cm (dojścia do furtek, chodnik)</t>
  </si>
  <si>
    <t>D 08.00.00</t>
  </si>
  <si>
    <t>ELEMENTY ULIC</t>
  </si>
  <si>
    <t>D 08.01.01
45233000-9</t>
  </si>
  <si>
    <t>KRAWĘŻNIKI BETONOWE.
CPV: Roboty w zakresie konstruowania, fundamentowania oraz wykonywania nawierzchni autostrad, dróg.</t>
  </si>
  <si>
    <t>Ustawienie krawężników betonowych o wymiarach 15x30cm z wykonaniem ław betonowych z oporem z betonu C12/15 na podsypce cementowo-piaskowej (jezdnia)</t>
  </si>
  <si>
    <t>162+12+12+6+5</t>
  </si>
  <si>
    <t>197*1</t>
  </si>
  <si>
    <t>Ustawienie oporników betonowych o wymiarach 12x25cm z wykonaniem ław betonowych z betonu C12/15 na podsypce cementowo-piaskowej (jezdnia)</t>
  </si>
  <si>
    <t>Ustawienie oporników betonowych o wymiarach 10x25cm z wykonaniem ław betonowych z betonu C12/15 na podsypce cementowo-piaskowej (zjazdy indywidualne)</t>
  </si>
  <si>
    <t>50*1</t>
  </si>
  <si>
    <t>D 08.03.01
45233000-9</t>
  </si>
  <si>
    <t>BETONOWE OBRZEŻA CHODNIKOWE.
CPV: Roboty w zakresie konstruowania, fundamentowania oraz wykonywania nawierzchni autostrad, dróg.</t>
  </si>
  <si>
    <t>D 08.03.01</t>
  </si>
  <si>
    <t xml:space="preserve">Wykonanie kanałów deszczowych z rur PCV o średnicy  400 mm                                               </t>
  </si>
  <si>
    <t>126,2*1</t>
  </si>
  <si>
    <t>Wykonanie podsypki piaskowej o gr. 20 cm pod kanał deszczowy</t>
  </si>
  <si>
    <t>Oczyszczenie nawierzchni drogowych bitumicznych</t>
  </si>
  <si>
    <t>Skropienie nawierzchni drogowych emulsją asfaltową</t>
  </si>
  <si>
    <t>Wykonanie regulacji wysokościowej nawierzchni zjazdów indywidualnych z kostki brukowej betonowej</t>
  </si>
  <si>
    <t>87*1</t>
  </si>
  <si>
    <t>9*1</t>
  </si>
  <si>
    <t>Przesunięcie hydrantów</t>
  </si>
  <si>
    <t>2*1</t>
  </si>
  <si>
    <t>Rozbiórka istniejacych tarcz znaków wraz ze słupkami (do ponownego wykorzystania)</t>
  </si>
  <si>
    <t>1*1</t>
  </si>
  <si>
    <t>3*1</t>
  </si>
  <si>
    <t>Wykonanie warstwy odcinającej z piasku średniego o grubości 15 cm (dojścia do furtek, chodnik)</t>
  </si>
  <si>
    <t>277,46+8,25+117,80</t>
  </si>
  <si>
    <t>114,00+15,85</t>
  </si>
  <si>
    <t>Rozbiórka istniejącego opornika betonowego (z wywozem w miejscu wskazanym przez inwestora do 5 km)</t>
  </si>
  <si>
    <t>Rozbiórka istniejącego słupka drogowego (z wywozem w miejscu wskazanym przez inwestora do 5 km)</t>
  </si>
  <si>
    <t>Ustawienie obrzeży betonowych o wymiarach 8x30 cm na podsypce cementowo-piaskowej grubości 5 cm</t>
  </si>
  <si>
    <t>D 10.00.00</t>
  </si>
  <si>
    <t>INNE ROBOTY</t>
  </si>
  <si>
    <t>D 10.00.01</t>
  </si>
  <si>
    <t>plan sytuacyjny</t>
  </si>
  <si>
    <t>Zabezpieczenie sieci teletechnicznych dwudzielnymi grubościennymi rurami osłonowymi typu A110 PS</t>
  </si>
  <si>
    <t xml:space="preserve"> „Budowa ciągu pieszo-rowerowego przy ulicy Botanicznej w Osielsku"</t>
  </si>
  <si>
    <t>Przestawienie istniejących słupów oświetleniowych</t>
  </si>
  <si>
    <t>303*1</t>
  </si>
  <si>
    <t>2085,6*1</t>
  </si>
  <si>
    <t>909,7*1</t>
  </si>
  <si>
    <t>200,2*1</t>
  </si>
  <si>
    <t>41,8*1</t>
  </si>
  <si>
    <t>3658,6*1</t>
  </si>
  <si>
    <t>49,5*1</t>
  </si>
  <si>
    <t>853,6*1</t>
  </si>
  <si>
    <t>201,3*1</t>
  </si>
  <si>
    <t>1841,4*1</t>
  </si>
  <si>
    <t>1772,1*1</t>
  </si>
  <si>
    <t>68,2*1</t>
  </si>
  <si>
    <t>127,6*1</t>
  </si>
  <si>
    <t>D 07.00.00</t>
  </si>
  <si>
    <t>OZNAKOWANIE DRÓG I URZĄDZENIA BEZPIECZEŃSTWA RUCHU</t>
  </si>
  <si>
    <t>D 07.02.01
45233000-9</t>
  </si>
  <si>
    <t>OZNAKOWANIE PIONOWE.
CPV: Roboty w zakresie konstruowania, fundamentowania oraz wykonywania nawierzchni autostrad, dróg.</t>
  </si>
  <si>
    <t>D 07.02.01.41</t>
  </si>
  <si>
    <t xml:space="preserve">Ustawienie słupków z rur stalowych dla znaków drogowych- materiał z rozbiórki                                                        </t>
  </si>
  <si>
    <t xml:space="preserve">szt. </t>
  </si>
  <si>
    <t>D 07.02.01.44</t>
  </si>
  <si>
    <t xml:space="preserve">Przymocowanie tarcz znaków drogowych odblaskowych do gotowych słupków- materiał z rozbiórki </t>
  </si>
  <si>
    <t>D 10.00.02</t>
  </si>
  <si>
    <t>1194*1</t>
  </si>
  <si>
    <t>Rozbiórka istniejącej prefabrykowanej ścianki czołowej przepustu (z wywozem w miejscu wskazanym przez inwestora do 5 km)</t>
  </si>
  <si>
    <t>1*0,25*1,5</t>
  </si>
  <si>
    <t>Regulacja pionowa studzienek dla włazów kanałowych</t>
  </si>
  <si>
    <t>Regulacja pionowa studzienek dla zaworów wodociągowych</t>
  </si>
  <si>
    <t>Regulacja pionowa i  pozioma studzienek teletechnicznych</t>
  </si>
  <si>
    <t>(2,7+2,8+2,5+3,3)*1*0,2</t>
  </si>
  <si>
    <t>126,2*1,2*0,2</t>
  </si>
  <si>
    <t>Wykonanie warstwy mrozoodpornej z piasku o współczynniku k&gt;8 m/d o gr. 10 cm  (ścieżka pieszo-rowerowa, zjazdy indywidualne)</t>
  </si>
  <si>
    <t>Wykonanie warstwy mrozoodpornej z piasku o współczynniku k&gt;8 m/d o gr. 15 cm (jezdnia)</t>
  </si>
  <si>
    <t>909,7+200,2</t>
  </si>
  <si>
    <t>Wzmacnianie podłoża gruntowego geowłókniną  sposobem mechanicznym</t>
  </si>
  <si>
    <t>Rozbiórka istniejącej nawierzchni z kostki brukowej betonowej na zjazdach  (z wywozem w miejscu wskazanym przez inwestora do 5 km)</t>
  </si>
  <si>
    <t>D 08.01.01.</t>
  </si>
  <si>
    <t>D 08.01.01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</si>
</sst>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21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</font>
    <font>
      <sz val="9"/>
      <name val="Arial"/>
      <family val="2"/>
    </font>
    <font>
      <b/>
      <sz val="13"/>
      <name val="Arial"/>
      <family val="2"/>
      <charset val="238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 CE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</font>
    <font>
      <vertAlign val="superscript"/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sz val="10"/>
      <name val="Arial CE"/>
      <charset val="238"/>
    </font>
    <font>
      <sz val="11"/>
      <color indexed="8"/>
      <name val="Times New Roman"/>
      <family val="1"/>
      <charset val="238"/>
    </font>
    <font>
      <sz val="11"/>
      <name val="Times New Roman CE"/>
      <charset val="238"/>
    </font>
    <font>
      <b/>
      <sz val="11"/>
      <color indexed="8"/>
      <name val="Times New Roman"/>
      <family val="1"/>
      <charset val="238"/>
    </font>
    <font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242">
    <xf numFmtId="0" fontId="0" fillId="0" borderId="0" xfId="0"/>
    <xf numFmtId="0" fontId="9" fillId="0" borderId="16" xfId="0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0" fontId="10" fillId="0" borderId="18" xfId="0" applyNumberFormat="1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49" fontId="10" fillId="0" borderId="20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1" fontId="10" fillId="0" borderId="21" xfId="0" applyNumberFormat="1" applyFont="1" applyFill="1" applyBorder="1" applyAlignment="1">
      <alignment horizontal="center" vertical="center" wrapText="1"/>
    </xf>
    <xf numFmtId="0" fontId="9" fillId="3" borderId="22" xfId="0" applyNumberFormat="1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left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0" borderId="26" xfId="0" applyNumberFormat="1" applyFont="1" applyFill="1" applyBorder="1" applyAlignment="1">
      <alignment horizontal="center" vertical="center" wrapText="1"/>
    </xf>
    <xf numFmtId="1" fontId="7" fillId="0" borderId="27" xfId="0" applyNumberFormat="1" applyFont="1" applyFill="1" applyBorder="1" applyAlignment="1">
      <alignment horizontal="center" vertical="center" wrapText="1"/>
    </xf>
    <xf numFmtId="1" fontId="12" fillId="0" borderId="27" xfId="0" applyNumberFormat="1" applyFont="1" applyFill="1" applyBorder="1" applyAlignment="1">
      <alignment vertical="center" wrapText="1"/>
    </xf>
    <xf numFmtId="0" fontId="11" fillId="0" borderId="27" xfId="0" applyFont="1" applyFill="1" applyBorder="1" applyAlignment="1">
      <alignment horizontal="center" vertical="center" wrapText="1"/>
    </xf>
    <xf numFmtId="4" fontId="11" fillId="0" borderId="28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wrapText="1"/>
    </xf>
    <xf numFmtId="165" fontId="9" fillId="2" borderId="6" xfId="0" applyNumberFormat="1" applyFont="1" applyFill="1" applyBorder="1" applyAlignment="1">
      <alignment horizontal="right"/>
    </xf>
    <xf numFmtId="0" fontId="13" fillId="0" borderId="4" xfId="0" applyFont="1" applyBorder="1" applyAlignment="1">
      <alignment horizontal="center" vertical="center"/>
    </xf>
    <xf numFmtId="1" fontId="7" fillId="2" borderId="5" xfId="0" applyNumberFormat="1" applyFont="1" applyFill="1" applyBorder="1" applyAlignment="1">
      <alignment horizontal="center" vertical="center" wrapText="1"/>
    </xf>
    <xf numFmtId="1" fontId="12" fillId="2" borderId="5" xfId="0" applyNumberFormat="1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center"/>
    </xf>
    <xf numFmtId="2" fontId="14" fillId="2" borderId="6" xfId="0" applyNumberFormat="1" applyFont="1" applyFill="1" applyBorder="1"/>
    <xf numFmtId="0" fontId="11" fillId="3" borderId="32" xfId="0" applyNumberFormat="1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49" fontId="9" fillId="3" borderId="34" xfId="0" applyNumberFormat="1" applyFont="1" applyFill="1" applyBorder="1" applyAlignment="1">
      <alignment horizontal="left" vertical="center" wrapText="1"/>
    </xf>
    <xf numFmtId="0" fontId="11" fillId="3" borderId="34" xfId="0" applyFont="1" applyFill="1" applyBorder="1" applyAlignment="1">
      <alignment horizontal="center" vertical="center" wrapText="1"/>
    </xf>
    <xf numFmtId="4" fontId="11" fillId="3" borderId="35" xfId="0" applyNumberFormat="1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/>
    </xf>
    <xf numFmtId="1" fontId="7" fillId="2" borderId="36" xfId="0" applyNumberFormat="1" applyFont="1" applyFill="1" applyBorder="1" applyAlignment="1">
      <alignment horizontal="center" vertical="center" wrapText="1"/>
    </xf>
    <xf numFmtId="1" fontId="12" fillId="2" borderId="36" xfId="0" applyNumberFormat="1" applyFont="1" applyFill="1" applyBorder="1" applyAlignment="1">
      <alignment vertical="center" wrapText="1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2" borderId="37" xfId="0" applyFont="1" applyFill="1" applyBorder="1" applyAlignment="1">
      <alignment horizontal="center" wrapText="1"/>
    </xf>
    <xf numFmtId="0" fontId="14" fillId="2" borderId="6" xfId="0" applyFont="1" applyFill="1" applyBorder="1"/>
    <xf numFmtId="0" fontId="11" fillId="0" borderId="38" xfId="0" applyNumberFormat="1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3" fillId="0" borderId="4" xfId="0" applyFont="1" applyBorder="1"/>
    <xf numFmtId="0" fontId="11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/>
    </xf>
    <xf numFmtId="0" fontId="11" fillId="0" borderId="37" xfId="0" applyFont="1" applyFill="1" applyBorder="1" applyAlignment="1">
      <alignment horizontal="center" wrapText="1"/>
    </xf>
    <xf numFmtId="0" fontId="14" fillId="0" borderId="6" xfId="0" applyFont="1" applyBorder="1"/>
    <xf numFmtId="0" fontId="9" fillId="3" borderId="40" xfId="0" applyFont="1" applyFill="1" applyBorder="1" applyAlignment="1">
      <alignment horizontal="center" vertical="center" wrapText="1"/>
    </xf>
    <xf numFmtId="0" fontId="11" fillId="3" borderId="40" xfId="0" applyFont="1" applyFill="1" applyBorder="1" applyAlignment="1">
      <alignment horizontal="center" vertical="center" wrapText="1"/>
    </xf>
    <xf numFmtId="3" fontId="11" fillId="3" borderId="41" xfId="0" applyNumberFormat="1" applyFont="1" applyFill="1" applyBorder="1" applyAlignment="1">
      <alignment horizontal="center" vertical="center" wrapText="1"/>
    </xf>
    <xf numFmtId="0" fontId="13" fillId="0" borderId="26" xfId="0" applyFont="1" applyBorder="1"/>
    <xf numFmtId="0" fontId="15" fillId="0" borderId="27" xfId="0" applyFont="1" applyFill="1" applyBorder="1" applyAlignment="1">
      <alignment horizontal="center" vertical="center" wrapText="1"/>
    </xf>
    <xf numFmtId="3" fontId="15" fillId="0" borderId="28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49" fontId="11" fillId="0" borderId="29" xfId="0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wrapText="1"/>
    </xf>
    <xf numFmtId="4" fontId="9" fillId="0" borderId="31" xfId="0" applyNumberFormat="1" applyFont="1" applyFill="1" applyBorder="1" applyAlignment="1">
      <alignment horizontal="right"/>
    </xf>
    <xf numFmtId="4" fontId="9" fillId="0" borderId="6" xfId="0" applyNumberFormat="1" applyFont="1" applyFill="1" applyBorder="1" applyAlignment="1">
      <alignment horizontal="right"/>
    </xf>
    <xf numFmtId="49" fontId="11" fillId="0" borderId="5" xfId="0" applyNumberFormat="1" applyFont="1" applyFill="1" applyBorder="1" applyAlignment="1">
      <alignment horizontal="left" vertical="center" wrapText="1"/>
    </xf>
    <xf numFmtId="49" fontId="11" fillId="2" borderId="29" xfId="0" applyNumberFormat="1" applyFont="1" applyFill="1" applyBorder="1" applyAlignment="1">
      <alignment horizontal="left" vertical="center" wrapText="1"/>
    </xf>
    <xf numFmtId="4" fontId="9" fillId="2" borderId="6" xfId="0" applyNumberFormat="1" applyFont="1" applyFill="1" applyBorder="1" applyAlignment="1">
      <alignment horizontal="right"/>
    </xf>
    <xf numFmtId="0" fontId="9" fillId="3" borderId="42" xfId="0" applyFont="1" applyFill="1" applyBorder="1" applyAlignment="1">
      <alignment horizontal="center" vertical="center" wrapText="1"/>
    </xf>
    <xf numFmtId="49" fontId="9" fillId="3" borderId="43" xfId="0" applyNumberFormat="1" applyFont="1" applyFill="1" applyBorder="1" applyAlignment="1">
      <alignment horizontal="left" vertical="center" wrapText="1"/>
    </xf>
    <xf numFmtId="0" fontId="11" fillId="3" borderId="44" xfId="0" applyFont="1" applyFill="1" applyBorder="1" applyAlignment="1">
      <alignment horizontal="center" vertical="center" wrapText="1"/>
    </xf>
    <xf numFmtId="0" fontId="11" fillId="0" borderId="45" xfId="1" applyNumberFormat="1" applyFont="1" applyFill="1" applyBorder="1" applyAlignment="1">
      <alignment horizontal="center" vertical="center" wrapText="1"/>
    </xf>
    <xf numFmtId="1" fontId="7" fillId="0" borderId="27" xfId="1" applyNumberFormat="1" applyFont="1" applyFill="1" applyBorder="1" applyAlignment="1">
      <alignment horizontal="center" vertical="center" wrapText="1"/>
    </xf>
    <xf numFmtId="1" fontId="12" fillId="0" borderId="27" xfId="1" applyNumberFormat="1" applyFont="1" applyFill="1" applyBorder="1" applyAlignment="1">
      <alignment vertical="center" wrapText="1"/>
    </xf>
    <xf numFmtId="0" fontId="11" fillId="0" borderId="27" xfId="1" applyFont="1" applyFill="1" applyBorder="1" applyAlignment="1">
      <alignment horizontal="center" vertical="center" wrapText="1"/>
    </xf>
    <xf numFmtId="0" fontId="11" fillId="0" borderId="46" xfId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3" fillId="0" borderId="4" xfId="1" applyFont="1" applyBorder="1"/>
    <xf numFmtId="0" fontId="11" fillId="2" borderId="5" xfId="1" applyFont="1" applyFill="1" applyBorder="1" applyAlignment="1">
      <alignment horizontal="center" vertical="center" wrapText="1"/>
    </xf>
    <xf numFmtId="0" fontId="13" fillId="0" borderId="5" xfId="1" applyFont="1" applyBorder="1" applyAlignment="1">
      <alignment horizontal="left"/>
    </xf>
    <xf numFmtId="0" fontId="13" fillId="0" borderId="5" xfId="1" applyFont="1" applyBorder="1" applyAlignment="1">
      <alignment horizontal="center"/>
    </xf>
    <xf numFmtId="2" fontId="14" fillId="0" borderId="6" xfId="1" applyNumberFormat="1" applyFont="1" applyBorder="1"/>
    <xf numFmtId="0" fontId="13" fillId="0" borderId="4" xfId="1" applyFont="1" applyBorder="1" applyAlignment="1">
      <alignment horizontal="center" vertical="center"/>
    </xf>
    <xf numFmtId="1" fontId="7" fillId="0" borderId="36" xfId="1" applyNumberFormat="1" applyFont="1" applyFill="1" applyBorder="1" applyAlignment="1">
      <alignment horizontal="center" vertical="center" wrapText="1"/>
    </xf>
    <xf numFmtId="1" fontId="12" fillId="0" borderId="36" xfId="1" applyNumberFormat="1" applyFont="1" applyFill="1" applyBorder="1" applyAlignment="1">
      <alignment vertical="center" wrapText="1"/>
    </xf>
    <xf numFmtId="0" fontId="11" fillId="0" borderId="36" xfId="1" applyFont="1" applyFill="1" applyBorder="1" applyAlignment="1">
      <alignment horizontal="center" vertical="center" wrapText="1"/>
    </xf>
    <xf numFmtId="3" fontId="11" fillId="0" borderId="46" xfId="1" applyNumberFormat="1" applyFont="1" applyFill="1" applyBorder="1" applyAlignment="1">
      <alignment horizontal="center" vertical="center" wrapText="1"/>
    </xf>
    <xf numFmtId="0" fontId="13" fillId="0" borderId="36" xfId="1" applyFont="1" applyBorder="1" applyAlignment="1">
      <alignment horizontal="left"/>
    </xf>
    <xf numFmtId="2" fontId="14" fillId="0" borderId="46" xfId="1" applyNumberFormat="1" applyFont="1" applyBorder="1"/>
    <xf numFmtId="3" fontId="11" fillId="2" borderId="6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2" fontId="14" fillId="0" borderId="6" xfId="0" applyNumberFormat="1" applyFont="1" applyBorder="1"/>
    <xf numFmtId="1" fontId="7" fillId="0" borderId="36" xfId="0" applyNumberFormat="1" applyFont="1" applyFill="1" applyBorder="1" applyAlignment="1">
      <alignment horizontal="center" vertical="center" wrapText="1"/>
    </xf>
    <xf numFmtId="1" fontId="12" fillId="0" borderId="36" xfId="0" applyNumberFormat="1" applyFont="1" applyFill="1" applyBorder="1" applyAlignment="1">
      <alignment vertical="center" wrapText="1"/>
    </xf>
    <xf numFmtId="0" fontId="9" fillId="0" borderId="36" xfId="0" applyFont="1" applyFill="1" applyBorder="1" applyAlignment="1">
      <alignment horizontal="center" vertical="center" wrapText="1"/>
    </xf>
    <xf numFmtId="3" fontId="9" fillId="0" borderId="46" xfId="0" applyNumberFormat="1" applyFont="1" applyFill="1" applyBorder="1" applyAlignment="1">
      <alignment horizontal="center" vertical="center" wrapText="1"/>
    </xf>
    <xf numFmtId="49" fontId="11" fillId="0" borderId="36" xfId="0" applyNumberFormat="1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3" borderId="47" xfId="0" applyNumberFormat="1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1" fontId="12" fillId="0" borderId="5" xfId="0" applyNumberFormat="1" applyFont="1" applyFill="1" applyBorder="1" applyAlignment="1">
      <alignment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0" fontId="13" fillId="0" borderId="5" xfId="0" applyFont="1" applyBorder="1"/>
    <xf numFmtId="0" fontId="11" fillId="3" borderId="48" xfId="0" applyNumberFormat="1" applyFont="1" applyFill="1" applyBorder="1" applyAlignment="1">
      <alignment horizontal="center" vertical="center" wrapText="1"/>
    </xf>
    <xf numFmtId="0" fontId="11" fillId="3" borderId="49" xfId="0" applyFont="1" applyFill="1" applyBorder="1" applyAlignment="1">
      <alignment horizontal="center" wrapText="1"/>
    </xf>
    <xf numFmtId="4" fontId="11" fillId="3" borderId="41" xfId="0" applyNumberFormat="1" applyFont="1" applyFill="1" applyBorder="1" applyAlignment="1">
      <alignment horizontal="center" wrapText="1"/>
    </xf>
    <xf numFmtId="0" fontId="13" fillId="0" borderId="5" xfId="0" applyFont="1" applyBorder="1" applyAlignment="1">
      <alignment horizontal="center"/>
    </xf>
    <xf numFmtId="0" fontId="11" fillId="2" borderId="39" xfId="0" applyFont="1" applyFill="1" applyBorder="1" applyAlignment="1">
      <alignment horizontal="center" vertical="center" wrapText="1"/>
    </xf>
    <xf numFmtId="0" fontId="13" fillId="0" borderId="39" xfId="0" applyFont="1" applyBorder="1"/>
    <xf numFmtId="0" fontId="11" fillId="2" borderId="39" xfId="0" applyFont="1" applyFill="1" applyBorder="1" applyAlignment="1">
      <alignment horizontal="center" wrapText="1"/>
    </xf>
    <xf numFmtId="2" fontId="14" fillId="0" borderId="50" xfId="0" applyNumberFormat="1" applyFont="1" applyBorder="1"/>
    <xf numFmtId="0" fontId="13" fillId="0" borderId="5" xfId="0" applyFont="1" applyBorder="1" applyAlignment="1">
      <alignment horizontal="center" vertical="center"/>
    </xf>
    <xf numFmtId="0" fontId="18" fillId="0" borderId="11" xfId="0" applyNumberFormat="1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2" fontId="9" fillId="0" borderId="31" xfId="0" applyNumberFormat="1" applyFont="1" applyFill="1" applyBorder="1" applyAlignment="1">
      <alignment horizontal="right" wrapText="1"/>
    </xf>
    <xf numFmtId="49" fontId="9" fillId="3" borderId="52" xfId="0" applyNumberFormat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/>
    </xf>
    <xf numFmtId="2" fontId="9" fillId="2" borderId="6" xfId="0" applyNumberFormat="1" applyFont="1" applyFill="1" applyBorder="1"/>
    <xf numFmtId="49" fontId="11" fillId="0" borderId="9" xfId="0" applyNumberFormat="1" applyFont="1" applyFill="1" applyBorder="1" applyAlignment="1">
      <alignment horizontal="left" vertical="center" wrapText="1"/>
    </xf>
    <xf numFmtId="4" fontId="9" fillId="0" borderId="54" xfId="0" applyNumberFormat="1" applyFont="1" applyFill="1" applyBorder="1" applyAlignment="1">
      <alignment horizontal="right"/>
    </xf>
    <xf numFmtId="0" fontId="11" fillId="2" borderId="55" xfId="0" applyFont="1" applyFill="1" applyBorder="1" applyAlignment="1">
      <alignment horizontal="center" wrapText="1"/>
    </xf>
    <xf numFmtId="0" fontId="13" fillId="0" borderId="11" xfId="0" applyFont="1" applyBorder="1" applyAlignment="1">
      <alignment horizontal="center" vertical="center"/>
    </xf>
    <xf numFmtId="0" fontId="13" fillId="2" borderId="37" xfId="0" applyFont="1" applyFill="1" applyBorder="1" applyAlignment="1">
      <alignment horizontal="center"/>
    </xf>
    <xf numFmtId="0" fontId="13" fillId="2" borderId="37" xfId="0" applyFont="1" applyFill="1" applyBorder="1" applyAlignment="1">
      <alignment horizontal="left"/>
    </xf>
    <xf numFmtId="0" fontId="13" fillId="2" borderId="51" xfId="0" applyFont="1" applyFill="1" applyBorder="1" applyAlignment="1">
      <alignment horizontal="left"/>
    </xf>
    <xf numFmtId="0" fontId="13" fillId="0" borderId="38" xfId="0" applyFont="1" applyBorder="1" applyAlignment="1">
      <alignment horizontal="center" vertical="center"/>
    </xf>
    <xf numFmtId="0" fontId="13" fillId="0" borderId="29" xfId="0" applyFont="1" applyBorder="1" applyAlignment="1">
      <alignment horizontal="left"/>
    </xf>
    <xf numFmtId="0" fontId="11" fillId="3" borderId="34" xfId="0" applyFont="1" applyFill="1" applyBorder="1" applyAlignment="1">
      <alignment horizontal="center" wrapText="1"/>
    </xf>
    <xf numFmtId="2" fontId="11" fillId="3" borderId="41" xfId="0" applyNumberFormat="1" applyFont="1" applyFill="1" applyBorder="1" applyAlignment="1">
      <alignment horizontal="center" wrapText="1"/>
    </xf>
    <xf numFmtId="0" fontId="21" fillId="0" borderId="4" xfId="0" applyFont="1" applyBorder="1" applyAlignment="1">
      <alignment horizontal="center"/>
    </xf>
    <xf numFmtId="1" fontId="22" fillId="0" borderId="5" xfId="0" applyNumberFormat="1" applyFont="1" applyFill="1" applyBorder="1" applyAlignment="1">
      <alignment horizontal="center" vertical="center" wrapText="1"/>
    </xf>
    <xf numFmtId="0" fontId="21" fillId="0" borderId="56" xfId="0" applyFont="1" applyBorder="1" applyAlignment="1">
      <alignment horizontal="center"/>
    </xf>
    <xf numFmtId="0" fontId="21" fillId="0" borderId="57" xfId="0" applyFont="1" applyBorder="1"/>
    <xf numFmtId="0" fontId="11" fillId="0" borderId="57" xfId="0" applyFont="1" applyFill="1" applyBorder="1" applyAlignment="1">
      <alignment horizontal="center" wrapText="1"/>
    </xf>
    <xf numFmtId="2" fontId="23" fillId="0" borderId="17" xfId="0" applyNumberFormat="1" applyFont="1" applyBorder="1"/>
    <xf numFmtId="0" fontId="11" fillId="0" borderId="7" xfId="0" applyNumberFormat="1" applyFont="1" applyFill="1" applyBorder="1" applyAlignment="1">
      <alignment horizontal="center" vertical="center" wrapText="1"/>
    </xf>
    <xf numFmtId="0" fontId="21" fillId="0" borderId="38" xfId="0" applyFont="1" applyBorder="1" applyAlignment="1">
      <alignment horizontal="center"/>
    </xf>
    <xf numFmtId="1" fontId="22" fillId="0" borderId="36" xfId="0" applyNumberFormat="1" applyFont="1" applyFill="1" applyBorder="1" applyAlignment="1">
      <alignment horizontal="center" vertical="center" wrapText="1"/>
    </xf>
    <xf numFmtId="0" fontId="21" fillId="0" borderId="5" xfId="0" applyFont="1" applyBorder="1"/>
    <xf numFmtId="2" fontId="23" fillId="0" borderId="6" xfId="0" applyNumberFormat="1" applyFont="1" applyBorder="1"/>
    <xf numFmtId="4" fontId="11" fillId="3" borderId="58" xfId="0" applyNumberFormat="1" applyFont="1" applyFill="1" applyBorder="1" applyAlignment="1">
      <alignment horizontal="center" vertical="center" wrapText="1"/>
    </xf>
    <xf numFmtId="0" fontId="11" fillId="3" borderId="59" xfId="0" applyNumberFormat="1" applyFont="1" applyFill="1" applyBorder="1" applyAlignment="1">
      <alignment horizontal="center" vertical="center" wrapText="1"/>
    </xf>
    <xf numFmtId="0" fontId="13" fillId="0" borderId="60" xfId="0" applyFont="1" applyBorder="1"/>
    <xf numFmtId="0" fontId="13" fillId="4" borderId="32" xfId="0" applyFont="1" applyFill="1" applyBorder="1" applyAlignment="1">
      <alignment horizontal="center"/>
    </xf>
    <xf numFmtId="0" fontId="14" fillId="4" borderId="34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vertical="center"/>
    </xf>
    <xf numFmtId="0" fontId="13" fillId="4" borderId="33" xfId="0" applyFont="1" applyFill="1" applyBorder="1" applyAlignment="1">
      <alignment horizontal="center" vertical="center"/>
    </xf>
    <xf numFmtId="2" fontId="13" fillId="4" borderId="41" xfId="0" applyNumberFormat="1" applyFont="1" applyFill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0" fontId="13" fillId="0" borderId="4" xfId="0" applyFont="1" applyBorder="1" applyAlignment="1"/>
    <xf numFmtId="0" fontId="13" fillId="0" borderId="29" xfId="0" applyFont="1" applyBorder="1" applyAlignment="1">
      <alignment horizontal="center"/>
    </xf>
    <xf numFmtId="2" fontId="14" fillId="0" borderId="61" xfId="0" applyNumberFormat="1" applyFont="1" applyBorder="1"/>
    <xf numFmtId="2" fontId="14" fillId="2" borderId="10" xfId="0" applyNumberFormat="1" applyFont="1" applyFill="1" applyBorder="1"/>
    <xf numFmtId="0" fontId="13" fillId="2" borderId="62" xfId="0" applyFont="1" applyFill="1" applyBorder="1" applyAlignment="1">
      <alignment horizontal="left"/>
    </xf>
    <xf numFmtId="0" fontId="13" fillId="2" borderId="55" xfId="0" applyFont="1" applyFill="1" applyBorder="1" applyAlignment="1">
      <alignment horizontal="center"/>
    </xf>
    <xf numFmtId="0" fontId="13" fillId="0" borderId="53" xfId="0" applyFont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4" xfId="1" applyFont="1" applyFill="1" applyBorder="1" applyAlignment="1">
      <alignment horizontal="center"/>
    </xf>
    <xf numFmtId="0" fontId="11" fillId="2" borderId="5" xfId="2" applyFont="1" applyFill="1" applyBorder="1" applyAlignment="1">
      <alignment horizontal="center" vertical="center" wrapText="1"/>
    </xf>
    <xf numFmtId="0" fontId="13" fillId="2" borderId="4" xfId="1" applyFont="1" applyFill="1" applyBorder="1"/>
    <xf numFmtId="0" fontId="13" fillId="2" borderId="5" xfId="1" applyFont="1" applyFill="1" applyBorder="1" applyAlignment="1">
      <alignment horizontal="left"/>
    </xf>
    <xf numFmtId="0" fontId="13" fillId="2" borderId="5" xfId="1" applyFont="1" applyFill="1" applyBorder="1" applyAlignment="1">
      <alignment horizontal="center"/>
    </xf>
    <xf numFmtId="2" fontId="14" fillId="2" borderId="6" xfId="1" applyNumberFormat="1" applyFont="1" applyFill="1" applyBorder="1"/>
    <xf numFmtId="2" fontId="0" fillId="0" borderId="0" xfId="0" applyNumberFormat="1"/>
    <xf numFmtId="0" fontId="24" fillId="2" borderId="5" xfId="0" applyFont="1" applyFill="1" applyBorder="1" applyAlignment="1">
      <alignment horizontal="center" vertical="center" wrapText="1"/>
    </xf>
    <xf numFmtId="0" fontId="24" fillId="2" borderId="39" xfId="0" applyFont="1" applyFill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57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left" wrapText="1"/>
    </xf>
    <xf numFmtId="0" fontId="13" fillId="2" borderId="30" xfId="0" applyFont="1" applyFill="1" applyBorder="1" applyAlignment="1">
      <alignment horizontal="left" wrapText="1"/>
    </xf>
    <xf numFmtId="0" fontId="13" fillId="2" borderId="31" xfId="0" applyFont="1" applyFill="1" applyBorder="1" applyAlignment="1">
      <alignment horizontal="left" wrapText="1"/>
    </xf>
    <xf numFmtId="0" fontId="13" fillId="0" borderId="29" xfId="0" applyFont="1" applyBorder="1" applyAlignment="1">
      <alignment horizontal="left"/>
    </xf>
    <xf numFmtId="0" fontId="13" fillId="0" borderId="30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11" fillId="2" borderId="29" xfId="0" applyFont="1" applyFill="1" applyBorder="1" applyAlignment="1">
      <alignment horizontal="left" vertical="center" wrapText="1"/>
    </xf>
    <xf numFmtId="0" fontId="11" fillId="2" borderId="30" xfId="0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0" fontId="13" fillId="0" borderId="29" xfId="1" applyFont="1" applyBorder="1" applyAlignment="1">
      <alignment horizontal="left"/>
    </xf>
    <xf numFmtId="0" fontId="13" fillId="0" borderId="30" xfId="1" applyFont="1" applyBorder="1" applyAlignment="1">
      <alignment horizontal="left"/>
    </xf>
    <xf numFmtId="0" fontId="13" fillId="0" borderId="31" xfId="1" applyFont="1" applyBorder="1" applyAlignment="1">
      <alignment horizontal="left"/>
    </xf>
    <xf numFmtId="49" fontId="11" fillId="2" borderId="29" xfId="0" applyNumberFormat="1" applyFont="1" applyFill="1" applyBorder="1" applyAlignment="1">
      <alignment horizontal="left" vertical="center" wrapText="1"/>
    </xf>
    <xf numFmtId="49" fontId="11" fillId="2" borderId="30" xfId="0" applyNumberFormat="1" applyFont="1" applyFill="1" applyBorder="1" applyAlignment="1">
      <alignment horizontal="left" vertical="center" wrapText="1"/>
    </xf>
    <xf numFmtId="49" fontId="11" fillId="2" borderId="31" xfId="0" applyNumberFormat="1" applyFont="1" applyFill="1" applyBorder="1" applyAlignment="1">
      <alignment horizontal="left" vertical="center" wrapText="1"/>
    </xf>
    <xf numFmtId="0" fontId="11" fillId="2" borderId="29" xfId="0" applyFont="1" applyFill="1" applyBorder="1" applyAlignment="1" applyProtection="1">
      <alignment horizontal="left" vertical="center" wrapText="1"/>
      <protection locked="0"/>
    </xf>
    <xf numFmtId="0" fontId="11" fillId="2" borderId="30" xfId="0" applyFont="1" applyFill="1" applyBorder="1" applyAlignment="1" applyProtection="1">
      <alignment horizontal="left" vertical="center" wrapText="1"/>
      <protection locked="0"/>
    </xf>
    <xf numFmtId="0" fontId="11" fillId="2" borderId="31" xfId="0" applyFont="1" applyFill="1" applyBorder="1" applyAlignment="1" applyProtection="1">
      <alignment horizontal="left" vertical="center" wrapText="1"/>
      <protection locked="0"/>
    </xf>
    <xf numFmtId="49" fontId="11" fillId="0" borderId="29" xfId="0" applyNumberFormat="1" applyFont="1" applyFill="1" applyBorder="1" applyAlignment="1">
      <alignment horizontal="left" vertical="center" wrapText="1"/>
    </xf>
    <xf numFmtId="49" fontId="11" fillId="0" borderId="30" xfId="0" applyNumberFormat="1" applyFont="1" applyFill="1" applyBorder="1" applyAlignment="1">
      <alignment horizontal="left" vertical="center" wrapText="1"/>
    </xf>
    <xf numFmtId="49" fontId="11" fillId="0" borderId="31" xfId="0" applyNumberFormat="1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left"/>
    </xf>
    <xf numFmtId="0" fontId="13" fillId="2" borderId="30" xfId="0" applyFont="1" applyFill="1" applyBorder="1" applyAlignment="1">
      <alignment horizontal="left"/>
    </xf>
    <xf numFmtId="0" fontId="13" fillId="2" borderId="31" xfId="0" applyFont="1" applyFill="1" applyBorder="1" applyAlignment="1">
      <alignment horizontal="left"/>
    </xf>
    <xf numFmtId="49" fontId="15" fillId="2" borderId="5" xfId="0" applyNumberFormat="1" applyFont="1" applyFill="1" applyBorder="1" applyAlignment="1">
      <alignment horizontal="left" vertical="center" wrapText="1"/>
    </xf>
    <xf numFmtId="49" fontId="15" fillId="2" borderId="6" xfId="0" applyNumberFormat="1" applyFont="1" applyFill="1" applyBorder="1" applyAlignment="1">
      <alignment horizontal="left" vertical="center" wrapText="1"/>
    </xf>
    <xf numFmtId="49" fontId="17" fillId="2" borderId="29" xfId="0" applyNumberFormat="1" applyFont="1" applyFill="1" applyBorder="1" applyAlignment="1">
      <alignment horizontal="left" vertical="center" wrapText="1"/>
    </xf>
    <xf numFmtId="49" fontId="17" fillId="2" borderId="30" xfId="0" applyNumberFormat="1" applyFont="1" applyFill="1" applyBorder="1" applyAlignment="1">
      <alignment horizontal="left" vertical="center" wrapText="1"/>
    </xf>
    <xf numFmtId="49" fontId="17" fillId="2" borderId="3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2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1" fillId="0" borderId="36" xfId="0" applyFont="1" applyBorder="1" applyAlignment="1">
      <alignment wrapText="1"/>
    </xf>
    <xf numFmtId="0" fontId="0" fillId="0" borderId="36" xfId="0" applyBorder="1" applyAlignment="1">
      <alignment wrapText="1"/>
    </xf>
    <xf numFmtId="0" fontId="0" fillId="0" borderId="46" xfId="0" applyBorder="1" applyAlignment="1">
      <alignment wrapText="1"/>
    </xf>
    <xf numFmtId="49" fontId="11" fillId="0" borderId="29" xfId="0" applyNumberFormat="1" applyFont="1" applyFill="1" applyBorder="1" applyAlignment="1">
      <alignment horizontal="left" vertical="center" wrapText="1" shrinkToFit="1"/>
    </xf>
    <xf numFmtId="49" fontId="11" fillId="0" borderId="30" xfId="0" applyNumberFormat="1" applyFont="1" applyFill="1" applyBorder="1" applyAlignment="1">
      <alignment horizontal="left" vertical="center" wrapText="1" shrinkToFit="1"/>
    </xf>
    <xf numFmtId="49" fontId="11" fillId="0" borderId="31" xfId="0" applyNumberFormat="1" applyFont="1" applyFill="1" applyBorder="1" applyAlignment="1">
      <alignment horizontal="left" vertical="center" wrapText="1" shrinkToFit="1"/>
    </xf>
    <xf numFmtId="49" fontId="11" fillId="0" borderId="29" xfId="1" applyNumberFormat="1" applyFont="1" applyFill="1" applyBorder="1" applyAlignment="1">
      <alignment vertical="center" wrapText="1"/>
    </xf>
    <xf numFmtId="49" fontId="11" fillId="0" borderId="30" xfId="1" applyNumberFormat="1" applyFont="1" applyFill="1" applyBorder="1" applyAlignment="1">
      <alignment vertical="center" wrapText="1"/>
    </xf>
    <xf numFmtId="49" fontId="11" fillId="0" borderId="31" xfId="1" applyNumberFormat="1" applyFont="1" applyFill="1" applyBorder="1" applyAlignment="1">
      <alignment vertical="center" wrapText="1"/>
    </xf>
    <xf numFmtId="0" fontId="13" fillId="0" borderId="29" xfId="1" applyFont="1" applyBorder="1" applyAlignment="1">
      <alignment horizontal="left" wrapText="1"/>
    </xf>
    <xf numFmtId="0" fontId="13" fillId="0" borderId="30" xfId="1" applyFont="1" applyBorder="1" applyAlignment="1">
      <alignment horizontal="left" wrapText="1"/>
    </xf>
    <xf numFmtId="0" fontId="13" fillId="0" borderId="31" xfId="1" applyFont="1" applyBorder="1" applyAlignment="1">
      <alignment horizontal="left" wrapText="1"/>
    </xf>
    <xf numFmtId="49" fontId="11" fillId="2" borderId="29" xfId="2" applyNumberFormat="1" applyFont="1" applyFill="1" applyBorder="1" applyAlignment="1">
      <alignment horizontal="left" vertical="center" wrapText="1"/>
    </xf>
    <xf numFmtId="49" fontId="11" fillId="2" borderId="30" xfId="2" applyNumberFormat="1" applyFont="1" applyFill="1" applyBorder="1" applyAlignment="1">
      <alignment horizontal="left" vertical="center" wrapText="1"/>
    </xf>
    <xf numFmtId="49" fontId="11" fillId="2" borderId="31" xfId="2" applyNumberFormat="1" applyFont="1" applyFill="1" applyBorder="1" applyAlignment="1">
      <alignment horizontal="left" vertical="center" wrapText="1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view="pageBreakPreview" topLeftCell="A43" zoomScaleNormal="100" zoomScaleSheetLayoutView="100" workbookViewId="0">
      <selection activeCell="C58" sqref="C58"/>
    </sheetView>
  </sheetViews>
  <sheetFormatPr defaultRowHeight="15" x14ac:dyDescent="0.25"/>
  <cols>
    <col min="2" max="2" width="14.140625" customWidth="1"/>
    <col min="3" max="3" width="73.28515625" customWidth="1"/>
    <col min="4" max="4" width="20.42578125" customWidth="1"/>
    <col min="5" max="5" width="22.28515625" customWidth="1"/>
  </cols>
  <sheetData>
    <row r="1" spans="1:5" ht="27.75" thickTop="1" x14ac:dyDescent="0.25">
      <c r="A1" s="214" t="s">
        <v>0</v>
      </c>
      <c r="B1" s="215"/>
      <c r="C1" s="215"/>
      <c r="D1" s="215"/>
      <c r="E1" s="216"/>
    </row>
    <row r="2" spans="1:5" ht="15.75" x14ac:dyDescent="0.25">
      <c r="A2" s="217" t="s">
        <v>1</v>
      </c>
      <c r="B2" s="218"/>
      <c r="C2" s="219" t="s">
        <v>127</v>
      </c>
      <c r="D2" s="219"/>
      <c r="E2" s="220"/>
    </row>
    <row r="3" spans="1:5" ht="16.5" x14ac:dyDescent="0.25">
      <c r="A3" s="217" t="s">
        <v>2</v>
      </c>
      <c r="B3" s="221"/>
      <c r="C3" s="222" t="s">
        <v>3</v>
      </c>
      <c r="D3" s="222"/>
      <c r="E3" s="223"/>
    </row>
    <row r="4" spans="1:5" x14ac:dyDescent="0.25">
      <c r="A4" s="195" t="s">
        <v>4</v>
      </c>
      <c r="B4" s="198" t="s">
        <v>5</v>
      </c>
      <c r="C4" s="200" t="s">
        <v>6</v>
      </c>
      <c r="D4" s="202" t="s">
        <v>7</v>
      </c>
      <c r="E4" s="203"/>
    </row>
    <row r="5" spans="1:5" x14ac:dyDescent="0.25">
      <c r="A5" s="196"/>
      <c r="B5" s="198"/>
      <c r="C5" s="200"/>
      <c r="D5" s="204"/>
      <c r="E5" s="205"/>
    </row>
    <row r="6" spans="1:5" ht="15.75" thickBot="1" x14ac:dyDescent="0.3">
      <c r="A6" s="197"/>
      <c r="B6" s="199"/>
      <c r="C6" s="201"/>
      <c r="D6" s="1" t="s">
        <v>8</v>
      </c>
      <c r="E6" s="2" t="s">
        <v>9</v>
      </c>
    </row>
    <row r="7" spans="1:5" ht="16.5" thickTop="1" thickBot="1" x14ac:dyDescent="0.3">
      <c r="A7" s="3">
        <v>1</v>
      </c>
      <c r="B7" s="4">
        <v>2</v>
      </c>
      <c r="C7" s="5" t="s">
        <v>10</v>
      </c>
      <c r="D7" s="6">
        <v>4</v>
      </c>
      <c r="E7" s="7">
        <v>5</v>
      </c>
    </row>
    <row r="8" spans="1:5" ht="26.25" customHeight="1" thickTop="1" thickBot="1" x14ac:dyDescent="0.3">
      <c r="A8" s="8"/>
      <c r="B8" s="9" t="s">
        <v>11</v>
      </c>
      <c r="C8" s="10" t="s">
        <v>12</v>
      </c>
      <c r="D8" s="11" t="s">
        <v>13</v>
      </c>
      <c r="E8" s="12" t="s">
        <v>13</v>
      </c>
    </row>
    <row r="9" spans="1:5" ht="54.75" customHeight="1" x14ac:dyDescent="0.25">
      <c r="A9" s="13"/>
      <c r="B9" s="14" t="s">
        <v>14</v>
      </c>
      <c r="C9" s="15" t="s">
        <v>15</v>
      </c>
      <c r="D9" s="16" t="s">
        <v>13</v>
      </c>
      <c r="E9" s="17" t="s">
        <v>13</v>
      </c>
    </row>
    <row r="10" spans="1:5" ht="28.5" customHeight="1" x14ac:dyDescent="0.25">
      <c r="A10" s="18">
        <v>1</v>
      </c>
      <c r="B10" s="19" t="s">
        <v>16</v>
      </c>
      <c r="C10" s="186" t="s">
        <v>17</v>
      </c>
      <c r="D10" s="187"/>
      <c r="E10" s="188"/>
    </row>
    <row r="11" spans="1:5" ht="28.5" customHeight="1" x14ac:dyDescent="0.25">
      <c r="A11" s="18"/>
      <c r="B11" s="171" t="s">
        <v>18</v>
      </c>
      <c r="C11" s="20" t="s">
        <v>20</v>
      </c>
      <c r="D11" s="21" t="s">
        <v>19</v>
      </c>
      <c r="E11" s="22">
        <v>0.61399999999999999</v>
      </c>
    </row>
    <row r="12" spans="1:5" ht="42.75" x14ac:dyDescent="0.25">
      <c r="A12" s="23"/>
      <c r="B12" s="24" t="s">
        <v>21</v>
      </c>
      <c r="C12" s="25" t="s">
        <v>22</v>
      </c>
      <c r="D12" s="26" t="s">
        <v>13</v>
      </c>
      <c r="E12" s="27" t="s">
        <v>13</v>
      </c>
    </row>
    <row r="13" spans="1:5" ht="17.25" customHeight="1" x14ac:dyDescent="0.25">
      <c r="A13" s="23">
        <v>2</v>
      </c>
      <c r="B13" s="28" t="s">
        <v>23</v>
      </c>
      <c r="C13" s="174" t="s">
        <v>164</v>
      </c>
      <c r="D13" s="175"/>
      <c r="E13" s="176"/>
    </row>
    <row r="14" spans="1:5" ht="28.5" customHeight="1" x14ac:dyDescent="0.25">
      <c r="A14" s="23"/>
      <c r="B14" s="169" t="s">
        <v>18</v>
      </c>
      <c r="C14" s="121" t="s">
        <v>141</v>
      </c>
      <c r="D14" s="21" t="s">
        <v>48</v>
      </c>
      <c r="E14" s="122">
        <f>127.6</f>
        <v>127.6</v>
      </c>
    </row>
    <row r="15" spans="1:5" ht="17.25" customHeight="1" x14ac:dyDescent="0.25">
      <c r="A15" s="23">
        <v>3</v>
      </c>
      <c r="B15" s="28" t="s">
        <v>23</v>
      </c>
      <c r="C15" s="174" t="s">
        <v>119</v>
      </c>
      <c r="D15" s="175"/>
      <c r="E15" s="176"/>
    </row>
    <row r="16" spans="1:5" ht="17.25" customHeight="1" x14ac:dyDescent="0.25">
      <c r="A16" s="23"/>
      <c r="B16" s="169" t="s">
        <v>18</v>
      </c>
      <c r="C16" s="29" t="s">
        <v>95</v>
      </c>
      <c r="D16" s="30" t="s">
        <v>24</v>
      </c>
      <c r="E16" s="31">
        <f>162+12+12+6+5</f>
        <v>197</v>
      </c>
    </row>
    <row r="17" spans="1:5" ht="17.25" customHeight="1" x14ac:dyDescent="0.25">
      <c r="A17" s="23">
        <v>4</v>
      </c>
      <c r="B17" s="28" t="s">
        <v>23</v>
      </c>
      <c r="C17" s="206" t="s">
        <v>120</v>
      </c>
      <c r="D17" s="207"/>
      <c r="E17" s="208"/>
    </row>
    <row r="18" spans="1:5" ht="17.25" customHeight="1" x14ac:dyDescent="0.25">
      <c r="A18" s="130"/>
      <c r="B18" s="169" t="s">
        <v>18</v>
      </c>
      <c r="C18" s="128" t="s">
        <v>114</v>
      </c>
      <c r="D18" s="127" t="s">
        <v>45</v>
      </c>
      <c r="E18" s="31">
        <f>1</f>
        <v>1</v>
      </c>
    </row>
    <row r="19" spans="1:5" ht="17.25" customHeight="1" x14ac:dyDescent="0.25">
      <c r="A19" s="126">
        <v>5</v>
      </c>
      <c r="B19" s="28" t="s">
        <v>23</v>
      </c>
      <c r="C19" s="206" t="s">
        <v>113</v>
      </c>
      <c r="D19" s="207"/>
      <c r="E19" s="208"/>
    </row>
    <row r="20" spans="1:5" ht="17.25" customHeight="1" x14ac:dyDescent="0.25">
      <c r="A20" s="91"/>
      <c r="B20" s="170" t="s">
        <v>18</v>
      </c>
      <c r="C20" s="158" t="s">
        <v>115</v>
      </c>
      <c r="D20" s="159" t="s">
        <v>45</v>
      </c>
      <c r="E20" s="157">
        <f>3</f>
        <v>3</v>
      </c>
    </row>
    <row r="21" spans="1:5" ht="17.25" customHeight="1" x14ac:dyDescent="0.25">
      <c r="A21" s="116">
        <v>6</v>
      </c>
      <c r="B21" s="28" t="s">
        <v>23</v>
      </c>
      <c r="C21" s="206" t="s">
        <v>153</v>
      </c>
      <c r="D21" s="207"/>
      <c r="E21" s="208"/>
    </row>
    <row r="22" spans="1:5" ht="17.25" customHeight="1" thickBot="1" x14ac:dyDescent="0.3">
      <c r="A22" s="160"/>
      <c r="B22" s="170" t="s">
        <v>18</v>
      </c>
      <c r="C22" s="129" t="s">
        <v>154</v>
      </c>
      <c r="D22" s="44" t="s">
        <v>32</v>
      </c>
      <c r="E22" s="157">
        <f>1*0.25*1.5</f>
        <v>0.375</v>
      </c>
    </row>
    <row r="23" spans="1:5" ht="15.75" thickBot="1" x14ac:dyDescent="0.3">
      <c r="A23" s="32"/>
      <c r="B23" s="33" t="s">
        <v>25</v>
      </c>
      <c r="C23" s="34" t="s">
        <v>26</v>
      </c>
      <c r="D23" s="35" t="s">
        <v>13</v>
      </c>
      <c r="E23" s="36" t="s">
        <v>13</v>
      </c>
    </row>
    <row r="24" spans="1:5" ht="28.5" x14ac:dyDescent="0.25">
      <c r="A24" s="37"/>
      <c r="B24" s="38" t="s">
        <v>27</v>
      </c>
      <c r="C24" s="39" t="s">
        <v>28</v>
      </c>
      <c r="D24" s="40" t="s">
        <v>13</v>
      </c>
      <c r="E24" s="41" t="s">
        <v>13</v>
      </c>
    </row>
    <row r="25" spans="1:5" ht="32.25" customHeight="1" x14ac:dyDescent="0.25">
      <c r="A25" s="23">
        <v>7</v>
      </c>
      <c r="B25" s="42" t="s">
        <v>29</v>
      </c>
      <c r="C25" s="209" t="s">
        <v>30</v>
      </c>
      <c r="D25" s="209"/>
      <c r="E25" s="210"/>
    </row>
    <row r="26" spans="1:5" ht="30" x14ac:dyDescent="0.25">
      <c r="A26" s="43"/>
      <c r="B26" s="28" t="s">
        <v>31</v>
      </c>
      <c r="C26" s="161" t="s">
        <v>117</v>
      </c>
      <c r="D26" s="44" t="s">
        <v>32</v>
      </c>
      <c r="E26" s="45">
        <f>277.46+8.25+117.8</f>
        <v>403.51</v>
      </c>
    </row>
    <row r="27" spans="1:5" ht="28.5" x14ac:dyDescent="0.25">
      <c r="A27" s="46"/>
      <c r="B27" s="47" t="s">
        <v>33</v>
      </c>
      <c r="C27" s="211" t="s">
        <v>34</v>
      </c>
      <c r="D27" s="212"/>
      <c r="E27" s="213"/>
    </row>
    <row r="28" spans="1:5" ht="20.25" customHeight="1" x14ac:dyDescent="0.25">
      <c r="A28" s="23">
        <v>8</v>
      </c>
      <c r="B28" s="48" t="s">
        <v>35</v>
      </c>
      <c r="C28" s="186" t="s">
        <v>36</v>
      </c>
      <c r="D28" s="187"/>
      <c r="E28" s="188"/>
    </row>
    <row r="29" spans="1:5" ht="33" customHeight="1" thickBot="1" x14ac:dyDescent="0.3">
      <c r="A29" s="49"/>
      <c r="B29" s="50" t="s">
        <v>31</v>
      </c>
      <c r="C29" s="92" t="s">
        <v>118</v>
      </c>
      <c r="D29" s="52" t="s">
        <v>32</v>
      </c>
      <c r="E29" s="53">
        <f>114+15.85</f>
        <v>129.85</v>
      </c>
    </row>
    <row r="30" spans="1:5" ht="19.5" customHeight="1" thickBot="1" x14ac:dyDescent="0.3">
      <c r="A30" s="32"/>
      <c r="B30" s="54" t="s">
        <v>37</v>
      </c>
      <c r="C30" s="34" t="s">
        <v>38</v>
      </c>
      <c r="D30" s="55" t="s">
        <v>13</v>
      </c>
      <c r="E30" s="56" t="s">
        <v>13</v>
      </c>
    </row>
    <row r="31" spans="1:5" ht="42.75" x14ac:dyDescent="0.25">
      <c r="A31" s="57"/>
      <c r="B31" s="14" t="s">
        <v>39</v>
      </c>
      <c r="C31" s="15" t="s">
        <v>40</v>
      </c>
      <c r="D31" s="58" t="s">
        <v>13</v>
      </c>
      <c r="E31" s="59" t="s">
        <v>13</v>
      </c>
    </row>
    <row r="32" spans="1:5" x14ac:dyDescent="0.25">
      <c r="A32" s="18">
        <v>9</v>
      </c>
      <c r="B32" s="50" t="s">
        <v>41</v>
      </c>
      <c r="C32" s="192" t="s">
        <v>42</v>
      </c>
      <c r="D32" s="193"/>
      <c r="E32" s="194"/>
    </row>
    <row r="33" spans="1:5" ht="30" x14ac:dyDescent="0.25">
      <c r="A33" s="60"/>
      <c r="B33" s="50" t="s">
        <v>18</v>
      </c>
      <c r="C33" s="61" t="s">
        <v>43</v>
      </c>
      <c r="D33" s="62" t="s">
        <v>24</v>
      </c>
      <c r="E33" s="63">
        <f>2.7+2.8+2.5+3.3</f>
        <v>11.3</v>
      </c>
    </row>
    <row r="34" spans="1:5" x14ac:dyDescent="0.25">
      <c r="A34" s="18">
        <v>10</v>
      </c>
      <c r="B34" s="50" t="s">
        <v>41</v>
      </c>
      <c r="C34" s="192" t="s">
        <v>44</v>
      </c>
      <c r="D34" s="193"/>
      <c r="E34" s="194"/>
    </row>
    <row r="35" spans="1:5" ht="30" x14ac:dyDescent="0.25">
      <c r="A35" s="18"/>
      <c r="B35" s="50" t="s">
        <v>18</v>
      </c>
      <c r="C35" s="65" t="s">
        <v>46</v>
      </c>
      <c r="D35" s="62" t="s">
        <v>45</v>
      </c>
      <c r="E35" s="64">
        <v>4</v>
      </c>
    </row>
    <row r="36" spans="1:5" x14ac:dyDescent="0.25">
      <c r="A36" s="18">
        <v>11</v>
      </c>
      <c r="B36" s="28" t="s">
        <v>41</v>
      </c>
      <c r="C36" s="186" t="s">
        <v>47</v>
      </c>
      <c r="D36" s="187"/>
      <c r="E36" s="188"/>
    </row>
    <row r="37" spans="1:5" ht="30" x14ac:dyDescent="0.25">
      <c r="A37" s="60"/>
      <c r="B37" s="28" t="s">
        <v>18</v>
      </c>
      <c r="C37" s="66" t="s">
        <v>158</v>
      </c>
      <c r="D37" s="21" t="s">
        <v>32</v>
      </c>
      <c r="E37" s="67">
        <f>(2.7+2.8+2.5+3.3)*1*0.2</f>
        <v>2.2600000000000002</v>
      </c>
    </row>
    <row r="38" spans="1:5" x14ac:dyDescent="0.25">
      <c r="A38" s="18">
        <v>12</v>
      </c>
      <c r="B38" s="28" t="s">
        <v>41</v>
      </c>
      <c r="C38" s="186" t="s">
        <v>51</v>
      </c>
      <c r="D38" s="187"/>
      <c r="E38" s="188"/>
    </row>
    <row r="39" spans="1:5" ht="30" x14ac:dyDescent="0.25">
      <c r="A39" s="60"/>
      <c r="B39" s="28" t="s">
        <v>18</v>
      </c>
      <c r="C39" s="66" t="s">
        <v>52</v>
      </c>
      <c r="D39" s="21" t="s">
        <v>32</v>
      </c>
      <c r="E39" s="67">
        <f>((3.14*0.8*0.15)*4)+((3.14*2.2*0.15)*7)</f>
        <v>8.7606000000000019</v>
      </c>
    </row>
    <row r="40" spans="1:5" x14ac:dyDescent="0.25">
      <c r="A40" s="18">
        <v>13</v>
      </c>
      <c r="B40" s="50" t="s">
        <v>41</v>
      </c>
      <c r="C40" s="192" t="s">
        <v>49</v>
      </c>
      <c r="D40" s="193"/>
      <c r="E40" s="194"/>
    </row>
    <row r="41" spans="1:5" ht="30" x14ac:dyDescent="0.25">
      <c r="A41" s="60"/>
      <c r="B41" s="50" t="s">
        <v>18</v>
      </c>
      <c r="C41" s="61" t="s">
        <v>50</v>
      </c>
      <c r="D41" s="62" t="s">
        <v>45</v>
      </c>
      <c r="E41" s="63">
        <v>7</v>
      </c>
    </row>
    <row r="42" spans="1:5" x14ac:dyDescent="0.25">
      <c r="A42" s="18">
        <v>14</v>
      </c>
      <c r="B42" s="50" t="s">
        <v>41</v>
      </c>
      <c r="C42" s="192" t="s">
        <v>103</v>
      </c>
      <c r="D42" s="193"/>
      <c r="E42" s="194"/>
    </row>
    <row r="43" spans="1:5" ht="30" x14ac:dyDescent="0.25">
      <c r="A43" s="60"/>
      <c r="B43" s="50" t="s">
        <v>18</v>
      </c>
      <c r="C43" s="65" t="s">
        <v>104</v>
      </c>
      <c r="D43" s="62" t="s">
        <v>24</v>
      </c>
      <c r="E43" s="119">
        <v>126.2</v>
      </c>
    </row>
    <row r="44" spans="1:5" x14ac:dyDescent="0.25">
      <c r="A44" s="18">
        <v>15</v>
      </c>
      <c r="B44" s="50" t="s">
        <v>41</v>
      </c>
      <c r="C44" s="186" t="s">
        <v>105</v>
      </c>
      <c r="D44" s="187"/>
      <c r="E44" s="188"/>
    </row>
    <row r="45" spans="1:5" ht="30" x14ac:dyDescent="0.25">
      <c r="A45" s="117"/>
      <c r="B45" s="50" t="s">
        <v>18</v>
      </c>
      <c r="C45" s="65" t="s">
        <v>159</v>
      </c>
      <c r="D45" s="21" t="s">
        <v>32</v>
      </c>
      <c r="E45" s="63">
        <f>126.2*1.2*0.2</f>
        <v>30.288</v>
      </c>
    </row>
    <row r="46" spans="1:5" x14ac:dyDescent="0.25">
      <c r="A46" s="140">
        <v>16</v>
      </c>
      <c r="B46" s="50" t="s">
        <v>41</v>
      </c>
      <c r="C46" s="192" t="s">
        <v>156</v>
      </c>
      <c r="D46" s="193"/>
      <c r="E46" s="194"/>
    </row>
    <row r="47" spans="1:5" ht="30" x14ac:dyDescent="0.25">
      <c r="A47" s="18"/>
      <c r="B47" s="50" t="s">
        <v>18</v>
      </c>
      <c r="C47" s="65" t="s">
        <v>110</v>
      </c>
      <c r="D47" s="44" t="s">
        <v>45</v>
      </c>
      <c r="E47" s="64">
        <f>9*1</f>
        <v>9</v>
      </c>
    </row>
    <row r="48" spans="1:5" x14ac:dyDescent="0.25">
      <c r="A48" s="18">
        <v>17</v>
      </c>
      <c r="B48" s="50" t="s">
        <v>41</v>
      </c>
      <c r="C48" s="192" t="s">
        <v>155</v>
      </c>
      <c r="D48" s="193"/>
      <c r="E48" s="194"/>
    </row>
    <row r="49" spans="1:8" ht="30" x14ac:dyDescent="0.25">
      <c r="A49" s="18"/>
      <c r="B49" s="118" t="s">
        <v>18</v>
      </c>
      <c r="C49" s="65" t="s">
        <v>46</v>
      </c>
      <c r="D49" s="44" t="s">
        <v>45</v>
      </c>
      <c r="E49" s="64">
        <f>4</f>
        <v>4</v>
      </c>
    </row>
    <row r="50" spans="1:8" x14ac:dyDescent="0.25">
      <c r="A50" s="18">
        <v>18</v>
      </c>
      <c r="B50" s="50" t="s">
        <v>41</v>
      </c>
      <c r="C50" s="192" t="s">
        <v>157</v>
      </c>
      <c r="D50" s="193"/>
      <c r="E50" s="194"/>
    </row>
    <row r="51" spans="1:8" ht="30" x14ac:dyDescent="0.25">
      <c r="A51" s="18"/>
      <c r="B51" s="118" t="s">
        <v>18</v>
      </c>
      <c r="C51" s="65" t="s">
        <v>46</v>
      </c>
      <c r="D51" s="44" t="s">
        <v>45</v>
      </c>
      <c r="E51" s="64">
        <f>4</f>
        <v>4</v>
      </c>
    </row>
    <row r="52" spans="1:8" x14ac:dyDescent="0.25">
      <c r="A52" s="18">
        <v>19</v>
      </c>
      <c r="B52" s="50" t="s">
        <v>41</v>
      </c>
      <c r="C52" s="192" t="s">
        <v>111</v>
      </c>
      <c r="D52" s="193"/>
      <c r="E52" s="194"/>
    </row>
    <row r="53" spans="1:8" ht="30.75" thickBot="1" x14ac:dyDescent="0.3">
      <c r="A53" s="117"/>
      <c r="B53" s="118" t="s">
        <v>18</v>
      </c>
      <c r="C53" s="123" t="s">
        <v>112</v>
      </c>
      <c r="D53" s="125" t="s">
        <v>45</v>
      </c>
      <c r="E53" s="124">
        <f>2*1</f>
        <v>2</v>
      </c>
    </row>
    <row r="54" spans="1:8" ht="14.25" customHeight="1" thickTop="1" thickBot="1" x14ac:dyDescent="0.3">
      <c r="A54" s="146"/>
      <c r="B54" s="68" t="s">
        <v>53</v>
      </c>
      <c r="C54" s="69" t="s">
        <v>54</v>
      </c>
      <c r="D54" s="70" t="s">
        <v>13</v>
      </c>
      <c r="E54" s="145" t="s">
        <v>13</v>
      </c>
    </row>
    <row r="55" spans="1:8" ht="43.5" thickTop="1" x14ac:dyDescent="0.25">
      <c r="A55" s="71"/>
      <c r="B55" s="72" t="s">
        <v>55</v>
      </c>
      <c r="C55" s="73" t="s">
        <v>56</v>
      </c>
      <c r="D55" s="74" t="s">
        <v>13</v>
      </c>
      <c r="E55" s="75" t="s">
        <v>13</v>
      </c>
    </row>
    <row r="56" spans="1:8" x14ac:dyDescent="0.25">
      <c r="A56" s="76">
        <v>20</v>
      </c>
      <c r="B56" s="77" t="s">
        <v>57</v>
      </c>
      <c r="C56" s="233" t="s">
        <v>58</v>
      </c>
      <c r="D56" s="234"/>
      <c r="E56" s="235"/>
    </row>
    <row r="57" spans="1:8" ht="15" customHeight="1" x14ac:dyDescent="0.25">
      <c r="A57" s="78"/>
      <c r="B57" s="79" t="s">
        <v>18</v>
      </c>
      <c r="C57" s="80" t="s">
        <v>130</v>
      </c>
      <c r="D57" s="81" t="s">
        <v>59</v>
      </c>
      <c r="E57" s="82">
        <f>2085.6*1</f>
        <v>2085.6</v>
      </c>
    </row>
    <row r="58" spans="1:8" ht="42.75" x14ac:dyDescent="0.25">
      <c r="A58" s="83"/>
      <c r="B58" s="84" t="s">
        <v>60</v>
      </c>
      <c r="C58" s="85" t="s">
        <v>61</v>
      </c>
      <c r="D58" s="86" t="s">
        <v>13</v>
      </c>
      <c r="E58" s="87" t="s">
        <v>13</v>
      </c>
    </row>
    <row r="59" spans="1:8" ht="30" customHeight="1" x14ac:dyDescent="0.25">
      <c r="A59" s="83">
        <v>21</v>
      </c>
      <c r="B59" s="79" t="s">
        <v>62</v>
      </c>
      <c r="C59" s="236" t="s">
        <v>160</v>
      </c>
      <c r="D59" s="237"/>
      <c r="E59" s="238"/>
    </row>
    <row r="60" spans="1:8" ht="29.25" customHeight="1" x14ac:dyDescent="0.25">
      <c r="A60" s="83"/>
      <c r="B60" s="79" t="s">
        <v>18</v>
      </c>
      <c r="C60" s="80" t="s">
        <v>131</v>
      </c>
      <c r="D60" s="81" t="s">
        <v>59</v>
      </c>
      <c r="E60" s="82">
        <f>909.7</f>
        <v>909.7</v>
      </c>
    </row>
    <row r="61" spans="1:8" x14ac:dyDescent="0.25">
      <c r="A61" s="83">
        <v>22</v>
      </c>
      <c r="B61" s="79" t="s">
        <v>62</v>
      </c>
      <c r="C61" s="236" t="s">
        <v>161</v>
      </c>
      <c r="D61" s="237"/>
      <c r="E61" s="238"/>
    </row>
    <row r="62" spans="1:8" ht="22.5" customHeight="1" x14ac:dyDescent="0.25">
      <c r="A62" s="83"/>
      <c r="B62" s="79" t="s">
        <v>18</v>
      </c>
      <c r="C62" s="80" t="s">
        <v>132</v>
      </c>
      <c r="D62" s="81" t="s">
        <v>59</v>
      </c>
      <c r="E62" s="82">
        <f>200.2</f>
        <v>200.2</v>
      </c>
    </row>
    <row r="63" spans="1:8" ht="21.75" customHeight="1" x14ac:dyDescent="0.25">
      <c r="A63" s="104">
        <v>23</v>
      </c>
      <c r="B63" s="28" t="s">
        <v>62</v>
      </c>
      <c r="C63" s="177" t="s">
        <v>163</v>
      </c>
      <c r="D63" s="178"/>
      <c r="E63" s="179"/>
      <c r="H63" s="168"/>
    </row>
    <row r="64" spans="1:8" ht="24" customHeight="1" x14ac:dyDescent="0.25">
      <c r="A64" s="104"/>
      <c r="B64" s="28" t="s">
        <v>18</v>
      </c>
      <c r="C64" s="121" t="s">
        <v>162</v>
      </c>
      <c r="D64" s="21" t="s">
        <v>48</v>
      </c>
      <c r="E64" s="122">
        <f>909.7+200.2</f>
        <v>1109.9000000000001</v>
      </c>
    </row>
    <row r="65" spans="1:5" x14ac:dyDescent="0.25">
      <c r="A65" s="83">
        <v>24</v>
      </c>
      <c r="B65" s="79" t="s">
        <v>62</v>
      </c>
      <c r="C65" s="183" t="s">
        <v>116</v>
      </c>
      <c r="D65" s="184"/>
      <c r="E65" s="185"/>
    </row>
    <row r="66" spans="1:5" ht="30" x14ac:dyDescent="0.25">
      <c r="A66" s="83"/>
      <c r="B66" s="79" t="s">
        <v>18</v>
      </c>
      <c r="C66" s="88" t="s">
        <v>133</v>
      </c>
      <c r="D66" s="81" t="s">
        <v>59</v>
      </c>
      <c r="E66" s="89">
        <f>41.8</f>
        <v>41.8</v>
      </c>
    </row>
    <row r="67" spans="1:5" ht="42.75" x14ac:dyDescent="0.25">
      <c r="A67" s="78"/>
      <c r="B67" s="84" t="s">
        <v>63</v>
      </c>
      <c r="C67" s="85" t="s">
        <v>64</v>
      </c>
      <c r="D67" s="86" t="s">
        <v>13</v>
      </c>
      <c r="E67" s="87" t="s">
        <v>13</v>
      </c>
    </row>
    <row r="68" spans="1:5" x14ac:dyDescent="0.25">
      <c r="A68" s="162">
        <v>25</v>
      </c>
      <c r="B68" s="163" t="s">
        <v>65</v>
      </c>
      <c r="C68" s="239" t="s">
        <v>106</v>
      </c>
      <c r="D68" s="240"/>
      <c r="E68" s="241"/>
    </row>
    <row r="69" spans="1:5" ht="30" x14ac:dyDescent="0.25">
      <c r="A69" s="164"/>
      <c r="B69" s="79" t="s">
        <v>18</v>
      </c>
      <c r="C69" s="165" t="s">
        <v>134</v>
      </c>
      <c r="D69" s="166" t="s">
        <v>59</v>
      </c>
      <c r="E69" s="167">
        <f>3658.6</f>
        <v>3658.6</v>
      </c>
    </row>
    <row r="70" spans="1:5" x14ac:dyDescent="0.25">
      <c r="A70" s="162">
        <v>26</v>
      </c>
      <c r="B70" s="163" t="s">
        <v>65</v>
      </c>
      <c r="C70" s="239" t="s">
        <v>107</v>
      </c>
      <c r="D70" s="240"/>
      <c r="E70" s="241"/>
    </row>
    <row r="71" spans="1:5" ht="30" x14ac:dyDescent="0.25">
      <c r="A71" s="164"/>
      <c r="B71" s="79" t="s">
        <v>18</v>
      </c>
      <c r="C71" s="165" t="s">
        <v>134</v>
      </c>
      <c r="D71" s="166" t="s">
        <v>59</v>
      </c>
      <c r="E71" s="167">
        <f>3658.6*1</f>
        <v>3658.6</v>
      </c>
    </row>
    <row r="72" spans="1:5" ht="57" x14ac:dyDescent="0.25">
      <c r="A72" s="23"/>
      <c r="B72" s="24" t="s">
        <v>66</v>
      </c>
      <c r="C72" s="25" t="s">
        <v>67</v>
      </c>
      <c r="D72" s="28" t="s">
        <v>13</v>
      </c>
      <c r="E72" s="90" t="s">
        <v>13</v>
      </c>
    </row>
    <row r="73" spans="1:5" ht="28.5" customHeight="1" x14ac:dyDescent="0.25">
      <c r="A73" s="23">
        <v>27</v>
      </c>
      <c r="B73" s="28" t="s">
        <v>68</v>
      </c>
      <c r="C73" s="186" t="s">
        <v>69</v>
      </c>
      <c r="D73" s="187"/>
      <c r="E73" s="188"/>
    </row>
    <row r="74" spans="1:5" ht="30" x14ac:dyDescent="0.25">
      <c r="A74" s="23"/>
      <c r="B74" s="28" t="s">
        <v>18</v>
      </c>
      <c r="C74" s="92" t="s">
        <v>135</v>
      </c>
      <c r="D74" s="21" t="s">
        <v>48</v>
      </c>
      <c r="E74" s="93">
        <f>49.5</f>
        <v>49.5</v>
      </c>
    </row>
    <row r="75" spans="1:5" ht="57" x14ac:dyDescent="0.25">
      <c r="A75" s="18"/>
      <c r="B75" s="94" t="s">
        <v>70</v>
      </c>
      <c r="C75" s="95" t="s">
        <v>71</v>
      </c>
      <c r="D75" s="96" t="s">
        <v>13</v>
      </c>
      <c r="E75" s="97" t="s">
        <v>13</v>
      </c>
    </row>
    <row r="76" spans="1:5" ht="28.5" customHeight="1" x14ac:dyDescent="0.25">
      <c r="A76" s="18">
        <v>28</v>
      </c>
      <c r="B76" s="28" t="s">
        <v>72</v>
      </c>
      <c r="C76" s="186" t="s">
        <v>73</v>
      </c>
      <c r="D76" s="187"/>
      <c r="E76" s="188"/>
    </row>
    <row r="77" spans="1:5" ht="30" x14ac:dyDescent="0.25">
      <c r="A77" s="99"/>
      <c r="B77" s="28" t="s">
        <v>18</v>
      </c>
      <c r="C77" s="98" t="s">
        <v>136</v>
      </c>
      <c r="D77" s="21" t="s">
        <v>48</v>
      </c>
      <c r="E77" s="64">
        <f>853.6</f>
        <v>853.6</v>
      </c>
    </row>
    <row r="78" spans="1:5" ht="42.75" x14ac:dyDescent="0.25">
      <c r="A78" s="23"/>
      <c r="B78" s="24" t="s">
        <v>74</v>
      </c>
      <c r="C78" s="25" t="s">
        <v>75</v>
      </c>
      <c r="D78" s="28" t="s">
        <v>13</v>
      </c>
      <c r="E78" s="100" t="s">
        <v>13</v>
      </c>
    </row>
    <row r="79" spans="1:5" ht="33.75" customHeight="1" x14ac:dyDescent="0.25">
      <c r="A79" s="23">
        <v>29</v>
      </c>
      <c r="B79" s="28" t="s">
        <v>74</v>
      </c>
      <c r="C79" s="186" t="s">
        <v>76</v>
      </c>
      <c r="D79" s="187"/>
      <c r="E79" s="188"/>
    </row>
    <row r="80" spans="1:5" ht="30" x14ac:dyDescent="0.25">
      <c r="A80" s="49"/>
      <c r="B80" s="28" t="s">
        <v>18</v>
      </c>
      <c r="C80" s="92" t="s">
        <v>137</v>
      </c>
      <c r="D80" s="21" t="s">
        <v>48</v>
      </c>
      <c r="E80" s="93">
        <f>201.3</f>
        <v>201.3</v>
      </c>
    </row>
    <row r="81" spans="1:5" ht="33.75" customHeight="1" x14ac:dyDescent="0.25">
      <c r="A81" s="23">
        <v>30</v>
      </c>
      <c r="B81" s="28" t="s">
        <v>74</v>
      </c>
      <c r="C81" s="186" t="s">
        <v>77</v>
      </c>
      <c r="D81" s="187"/>
      <c r="E81" s="188"/>
    </row>
    <row r="82" spans="1:5" ht="30.75" thickBot="1" x14ac:dyDescent="0.3">
      <c r="A82" s="147"/>
      <c r="B82" s="28" t="s">
        <v>18</v>
      </c>
      <c r="C82" s="92" t="s">
        <v>138</v>
      </c>
      <c r="D82" s="21" t="s">
        <v>48</v>
      </c>
      <c r="E82" s="93">
        <f>1841.4</f>
        <v>1841.4</v>
      </c>
    </row>
    <row r="83" spans="1:5" ht="15.75" thickBot="1" x14ac:dyDescent="0.3">
      <c r="A83" s="101"/>
      <c r="B83" s="102" t="s">
        <v>78</v>
      </c>
      <c r="C83" s="34" t="s">
        <v>79</v>
      </c>
      <c r="D83" s="35" t="s">
        <v>13</v>
      </c>
      <c r="E83" s="56" t="s">
        <v>13</v>
      </c>
    </row>
    <row r="84" spans="1:5" ht="57" x14ac:dyDescent="0.25">
      <c r="A84" s="37"/>
      <c r="B84" s="103" t="s">
        <v>80</v>
      </c>
      <c r="C84" s="25" t="s">
        <v>81</v>
      </c>
      <c r="D84" s="28" t="s">
        <v>13</v>
      </c>
      <c r="E84" s="90" t="s">
        <v>13</v>
      </c>
    </row>
    <row r="85" spans="1:5" ht="30" customHeight="1" x14ac:dyDescent="0.25">
      <c r="A85" s="104">
        <v>31</v>
      </c>
      <c r="B85" s="28" t="s">
        <v>82</v>
      </c>
      <c r="C85" s="186" t="s">
        <v>83</v>
      </c>
      <c r="D85" s="187"/>
      <c r="E85" s="188"/>
    </row>
    <row r="86" spans="1:5" ht="30" x14ac:dyDescent="0.25">
      <c r="A86" s="104"/>
      <c r="B86" s="28" t="s">
        <v>18</v>
      </c>
      <c r="C86" s="51" t="s">
        <v>139</v>
      </c>
      <c r="D86" s="21" t="s">
        <v>48</v>
      </c>
      <c r="E86" s="67">
        <f>1772.1</f>
        <v>1772.1</v>
      </c>
    </row>
    <row r="87" spans="1:5" ht="42.75" x14ac:dyDescent="0.25">
      <c r="A87" s="49"/>
      <c r="B87" s="103" t="s">
        <v>84</v>
      </c>
      <c r="C87" s="105" t="s">
        <v>85</v>
      </c>
      <c r="D87" s="50" t="s">
        <v>13</v>
      </c>
      <c r="E87" s="106" t="s">
        <v>13</v>
      </c>
    </row>
    <row r="88" spans="1:5" ht="48" customHeight="1" x14ac:dyDescent="0.25">
      <c r="A88" s="104">
        <v>32</v>
      </c>
      <c r="B88" s="28" t="s">
        <v>86</v>
      </c>
      <c r="C88" s="189" t="s">
        <v>87</v>
      </c>
      <c r="D88" s="190"/>
      <c r="E88" s="191"/>
    </row>
    <row r="89" spans="1:5" ht="30" x14ac:dyDescent="0.25">
      <c r="A89" s="104"/>
      <c r="B89" s="28" t="s">
        <v>18</v>
      </c>
      <c r="C89" s="107" t="s">
        <v>137</v>
      </c>
      <c r="D89" s="21" t="s">
        <v>48</v>
      </c>
      <c r="E89" s="93">
        <f>201.3</f>
        <v>201.3</v>
      </c>
    </row>
    <row r="90" spans="1:5" ht="28.5" customHeight="1" x14ac:dyDescent="0.25">
      <c r="A90" s="104">
        <v>33</v>
      </c>
      <c r="B90" s="28" t="s">
        <v>86</v>
      </c>
      <c r="C90" s="189" t="s">
        <v>88</v>
      </c>
      <c r="D90" s="190"/>
      <c r="E90" s="191"/>
    </row>
    <row r="91" spans="1:5" ht="31.5" customHeight="1" x14ac:dyDescent="0.25">
      <c r="A91" s="104"/>
      <c r="B91" s="28" t="s">
        <v>18</v>
      </c>
      <c r="C91" s="107" t="s">
        <v>140</v>
      </c>
      <c r="D91" s="21" t="s">
        <v>48</v>
      </c>
      <c r="E91" s="93">
        <f>68.2</f>
        <v>68.2</v>
      </c>
    </row>
    <row r="92" spans="1:5" ht="37.5" customHeight="1" x14ac:dyDescent="0.25">
      <c r="A92" s="104">
        <v>34</v>
      </c>
      <c r="B92" s="28" t="s">
        <v>86</v>
      </c>
      <c r="C92" s="189" t="s">
        <v>89</v>
      </c>
      <c r="D92" s="190"/>
      <c r="E92" s="191"/>
    </row>
    <row r="93" spans="1:5" ht="31.5" customHeight="1" x14ac:dyDescent="0.25">
      <c r="A93" s="104"/>
      <c r="B93" s="28" t="s">
        <v>18</v>
      </c>
      <c r="C93" s="107" t="s">
        <v>133</v>
      </c>
      <c r="D93" s="21" t="s">
        <v>48</v>
      </c>
      <c r="E93" s="93">
        <f>41.8</f>
        <v>41.8</v>
      </c>
    </row>
    <row r="94" spans="1:5" x14ac:dyDescent="0.25">
      <c r="A94" s="104">
        <v>35</v>
      </c>
      <c r="B94" s="28" t="s">
        <v>86</v>
      </c>
      <c r="C94" s="177" t="s">
        <v>108</v>
      </c>
      <c r="D94" s="178"/>
      <c r="E94" s="179"/>
    </row>
    <row r="95" spans="1:5" ht="33.75" customHeight="1" thickBot="1" x14ac:dyDescent="0.3">
      <c r="A95" s="104"/>
      <c r="B95" s="28" t="s">
        <v>18</v>
      </c>
      <c r="C95" s="121" t="s">
        <v>141</v>
      </c>
      <c r="D95" s="21" t="s">
        <v>48</v>
      </c>
      <c r="E95" s="122">
        <f>127.6</f>
        <v>127.6</v>
      </c>
    </row>
    <row r="96" spans="1:5" ht="33.75" customHeight="1" thickBot="1" x14ac:dyDescent="0.3">
      <c r="A96" s="148"/>
      <c r="B96" s="149" t="s">
        <v>142</v>
      </c>
      <c r="C96" s="150" t="s">
        <v>143</v>
      </c>
      <c r="D96" s="151" t="s">
        <v>13</v>
      </c>
      <c r="E96" s="152" t="s">
        <v>13</v>
      </c>
    </row>
    <row r="97" spans="1:5" ht="44.25" customHeight="1" x14ac:dyDescent="0.25">
      <c r="A97" s="104"/>
      <c r="B97" s="103" t="s">
        <v>144</v>
      </c>
      <c r="C97" s="105" t="s">
        <v>145</v>
      </c>
      <c r="D97" s="116" t="s">
        <v>13</v>
      </c>
      <c r="E97" s="153" t="s">
        <v>13</v>
      </c>
    </row>
    <row r="98" spans="1:5" ht="24" customHeight="1" x14ac:dyDescent="0.25">
      <c r="A98" s="104">
        <v>36</v>
      </c>
      <c r="B98" s="50" t="s">
        <v>146</v>
      </c>
      <c r="C98" s="230" t="s">
        <v>147</v>
      </c>
      <c r="D98" s="231"/>
      <c r="E98" s="232"/>
    </row>
    <row r="99" spans="1:5" ht="33.75" customHeight="1" x14ac:dyDescent="0.25">
      <c r="A99" s="154"/>
      <c r="B99" s="28" t="s">
        <v>18</v>
      </c>
      <c r="C99" s="131" t="s">
        <v>115</v>
      </c>
      <c r="D99" s="155" t="s">
        <v>148</v>
      </c>
      <c r="E99" s="93">
        <f>3</f>
        <v>3</v>
      </c>
    </row>
    <row r="100" spans="1:5" ht="24" customHeight="1" x14ac:dyDescent="0.25">
      <c r="A100" s="104">
        <v>37</v>
      </c>
      <c r="B100" s="50" t="s">
        <v>149</v>
      </c>
      <c r="C100" s="230" t="s">
        <v>150</v>
      </c>
      <c r="D100" s="231"/>
      <c r="E100" s="232"/>
    </row>
    <row r="101" spans="1:5" ht="21" customHeight="1" thickBot="1" x14ac:dyDescent="0.3">
      <c r="A101" s="104"/>
      <c r="B101" s="28" t="s">
        <v>18</v>
      </c>
      <c r="C101" s="107" t="s">
        <v>115</v>
      </c>
      <c r="D101" s="111" t="s">
        <v>148</v>
      </c>
      <c r="E101" s="156">
        <f>3</f>
        <v>3</v>
      </c>
    </row>
    <row r="102" spans="1:5" ht="15.75" thickBot="1" x14ac:dyDescent="0.3">
      <c r="A102" s="108"/>
      <c r="B102" s="102" t="s">
        <v>90</v>
      </c>
      <c r="C102" s="120" t="s">
        <v>91</v>
      </c>
      <c r="D102" s="109" t="s">
        <v>13</v>
      </c>
      <c r="E102" s="110" t="s">
        <v>13</v>
      </c>
    </row>
    <row r="103" spans="1:5" ht="42.75" x14ac:dyDescent="0.25">
      <c r="A103" s="57"/>
      <c r="B103" s="14" t="s">
        <v>92</v>
      </c>
      <c r="C103" s="95" t="s">
        <v>93</v>
      </c>
      <c r="D103" s="16" t="s">
        <v>13</v>
      </c>
      <c r="E103" s="17" t="s">
        <v>13</v>
      </c>
    </row>
    <row r="104" spans="1:5" ht="29.25" customHeight="1" x14ac:dyDescent="0.25">
      <c r="A104" s="23">
        <v>38</v>
      </c>
      <c r="B104" s="28" t="s">
        <v>165</v>
      </c>
      <c r="C104" s="180" t="s">
        <v>94</v>
      </c>
      <c r="D104" s="181"/>
      <c r="E104" s="182"/>
    </row>
    <row r="105" spans="1:5" ht="30" customHeight="1" x14ac:dyDescent="0.25">
      <c r="A105" s="23"/>
      <c r="B105" s="28" t="s">
        <v>18</v>
      </c>
      <c r="C105" s="51" t="s">
        <v>96</v>
      </c>
      <c r="D105" s="111" t="s">
        <v>24</v>
      </c>
      <c r="E105" s="93">
        <f>197</f>
        <v>197</v>
      </c>
    </row>
    <row r="106" spans="1:5" ht="46.5" customHeight="1" x14ac:dyDescent="0.25">
      <c r="A106" s="23">
        <v>39</v>
      </c>
      <c r="B106" s="28" t="s">
        <v>166</v>
      </c>
      <c r="C106" s="180" t="s">
        <v>97</v>
      </c>
      <c r="D106" s="181"/>
      <c r="E106" s="182"/>
    </row>
    <row r="107" spans="1:5" ht="27.75" customHeight="1" x14ac:dyDescent="0.25">
      <c r="A107" s="91"/>
      <c r="B107" s="112" t="s">
        <v>18</v>
      </c>
      <c r="C107" s="113" t="s">
        <v>109</v>
      </c>
      <c r="D107" s="114" t="s">
        <v>24</v>
      </c>
      <c r="E107" s="115">
        <f>87</f>
        <v>87</v>
      </c>
    </row>
    <row r="108" spans="1:5" ht="27.75" customHeight="1" x14ac:dyDescent="0.25">
      <c r="A108" s="23">
        <v>40</v>
      </c>
      <c r="B108" s="28" t="s">
        <v>165</v>
      </c>
      <c r="C108" s="180" t="s">
        <v>98</v>
      </c>
      <c r="D108" s="181"/>
      <c r="E108" s="182"/>
    </row>
    <row r="109" spans="1:5" ht="28.5" customHeight="1" x14ac:dyDescent="0.25">
      <c r="A109" s="23"/>
      <c r="B109" s="28" t="s">
        <v>18</v>
      </c>
      <c r="C109" s="107" t="s">
        <v>99</v>
      </c>
      <c r="D109" s="21" t="s">
        <v>24</v>
      </c>
      <c r="E109" s="93">
        <f>50</f>
        <v>50</v>
      </c>
    </row>
    <row r="110" spans="1:5" ht="42.75" x14ac:dyDescent="0.25">
      <c r="A110" s="23"/>
      <c r="B110" s="103" t="s">
        <v>100</v>
      </c>
      <c r="C110" s="105" t="s">
        <v>101</v>
      </c>
      <c r="D110" s="50" t="s">
        <v>13</v>
      </c>
      <c r="E110" s="106" t="s">
        <v>13</v>
      </c>
    </row>
    <row r="111" spans="1:5" ht="33" customHeight="1" x14ac:dyDescent="0.25">
      <c r="A111" s="23">
        <v>41</v>
      </c>
      <c r="B111" s="28" t="s">
        <v>102</v>
      </c>
      <c r="C111" s="180" t="s">
        <v>121</v>
      </c>
      <c r="D111" s="181"/>
      <c r="E111" s="182"/>
    </row>
    <row r="112" spans="1:5" ht="30.75" thickBot="1" x14ac:dyDescent="0.3">
      <c r="A112" s="23"/>
      <c r="B112" s="28" t="s">
        <v>18</v>
      </c>
      <c r="C112" s="51" t="s">
        <v>152</v>
      </c>
      <c r="D112" s="116" t="s">
        <v>24</v>
      </c>
      <c r="E112" s="93">
        <v>1194</v>
      </c>
    </row>
    <row r="113" spans="1:5" ht="15.75" thickBot="1" x14ac:dyDescent="0.3">
      <c r="A113" s="32"/>
      <c r="B113" s="102" t="s">
        <v>122</v>
      </c>
      <c r="C113" s="34" t="s">
        <v>123</v>
      </c>
      <c r="D113" s="132" t="s">
        <v>13</v>
      </c>
      <c r="E113" s="133" t="s">
        <v>13</v>
      </c>
    </row>
    <row r="114" spans="1:5" ht="28.5" customHeight="1" x14ac:dyDescent="0.25">
      <c r="A114" s="134">
        <v>42</v>
      </c>
      <c r="B114" s="135" t="s">
        <v>124</v>
      </c>
      <c r="C114" s="224" t="s">
        <v>126</v>
      </c>
      <c r="D114" s="225"/>
      <c r="E114" s="226"/>
    </row>
    <row r="115" spans="1:5" x14ac:dyDescent="0.25">
      <c r="A115" s="134"/>
      <c r="B115" s="172" t="s">
        <v>125</v>
      </c>
      <c r="C115" s="143" t="s">
        <v>129</v>
      </c>
      <c r="D115" s="62" t="s">
        <v>24</v>
      </c>
      <c r="E115" s="144">
        <v>303</v>
      </c>
    </row>
    <row r="116" spans="1:5" x14ac:dyDescent="0.25">
      <c r="A116" s="141">
        <v>43</v>
      </c>
      <c r="B116" s="142" t="s">
        <v>151</v>
      </c>
      <c r="C116" s="227" t="s">
        <v>128</v>
      </c>
      <c r="D116" s="228"/>
      <c r="E116" s="229"/>
    </row>
    <row r="117" spans="1:5" ht="15.75" thickBot="1" x14ac:dyDescent="0.3">
      <c r="A117" s="136"/>
      <c r="B117" s="173" t="s">
        <v>125</v>
      </c>
      <c r="C117" s="137" t="s">
        <v>46</v>
      </c>
      <c r="D117" s="138" t="s">
        <v>45</v>
      </c>
      <c r="E117" s="139">
        <v>4</v>
      </c>
    </row>
    <row r="118" spans="1:5" ht="15.75" thickTop="1" x14ac:dyDescent="0.25"/>
  </sheetData>
  <mergeCells count="53">
    <mergeCell ref="C52:E52"/>
    <mergeCell ref="C59:E59"/>
    <mergeCell ref="C61:E61"/>
    <mergeCell ref="C68:E68"/>
    <mergeCell ref="C70:E70"/>
    <mergeCell ref="C114:E114"/>
    <mergeCell ref="C116:E116"/>
    <mergeCell ref="C98:E98"/>
    <mergeCell ref="C100:E100"/>
    <mergeCell ref="C56:E56"/>
    <mergeCell ref="C73:E73"/>
    <mergeCell ref="C111:E111"/>
    <mergeCell ref="C76:E76"/>
    <mergeCell ref="C79:E79"/>
    <mergeCell ref="C81:E81"/>
    <mergeCell ref="A1:E1"/>
    <mergeCell ref="A2:B2"/>
    <mergeCell ref="C2:E2"/>
    <mergeCell ref="A3:B3"/>
    <mergeCell ref="C3:E3"/>
    <mergeCell ref="A4:A6"/>
    <mergeCell ref="B4:B6"/>
    <mergeCell ref="C4:C6"/>
    <mergeCell ref="D4:E5"/>
    <mergeCell ref="C28:E28"/>
    <mergeCell ref="C19:E19"/>
    <mergeCell ref="C10:E10"/>
    <mergeCell ref="C15:E15"/>
    <mergeCell ref="C25:E25"/>
    <mergeCell ref="C27:E27"/>
    <mergeCell ref="C17:E17"/>
    <mergeCell ref="C21:E21"/>
    <mergeCell ref="C34:E34"/>
    <mergeCell ref="C36:E36"/>
    <mergeCell ref="C38:E38"/>
    <mergeCell ref="C40:E40"/>
    <mergeCell ref="C32:E32"/>
    <mergeCell ref="C13:E13"/>
    <mergeCell ref="C63:E63"/>
    <mergeCell ref="C104:E104"/>
    <mergeCell ref="C106:E106"/>
    <mergeCell ref="C108:E108"/>
    <mergeCell ref="C65:E65"/>
    <mergeCell ref="C85:E85"/>
    <mergeCell ref="C88:E88"/>
    <mergeCell ref="C94:E94"/>
    <mergeCell ref="C90:E90"/>
    <mergeCell ref="C92:E92"/>
    <mergeCell ref="C42:E42"/>
    <mergeCell ref="C44:E44"/>
    <mergeCell ref="C46:E46"/>
    <mergeCell ref="C48:E48"/>
    <mergeCell ref="C50:E50"/>
  </mergeCells>
  <pageMargins left="0.7" right="0.7" top="0.75" bottom="0.75" header="0.3" footer="0.3"/>
  <pageSetup paperSize="9" scale="60" orientation="portrait" r:id="rId1"/>
  <rowBreaks count="2" manualBreakCount="2">
    <brk id="53" max="4" man="1"/>
    <brk id="9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2017-01-31T08:10:08Z</dcterms:modified>
</cp:coreProperties>
</file>